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8680" yWindow="-120" windowWidth="20736" windowHeight="11760" activeTab="1"/>
  </bookViews>
  <sheets>
    <sheet name="Pokyny pro vyplnění" sheetId="11" r:id="rId1"/>
    <sheet name="Stavba" sheetId="1" r:id="rId2"/>
    <sheet name="VzorPolozky" sheetId="10" state="hidden" r:id="rId3"/>
    <sheet name="01 10199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10199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10199 Pol'!$A$1:$X$111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/>
  <c r="G10"/>
  <c r="G11"/>
  <c r="M11" s="1"/>
  <c r="G12"/>
  <c r="G8"/>
  <c r="I49" i="1" s="1"/>
  <c r="I9" i="12"/>
  <c r="I10"/>
  <c r="I11"/>
  <c r="I8" s="1"/>
  <c r="I12"/>
  <c r="K9"/>
  <c r="K8" s="1"/>
  <c r="K10"/>
  <c r="K11"/>
  <c r="K12"/>
  <c r="M9"/>
  <c r="M10"/>
  <c r="M12"/>
  <c r="O9"/>
  <c r="O8" s="1"/>
  <c r="O10"/>
  <c r="O11"/>
  <c r="O12"/>
  <c r="Q9"/>
  <c r="Q8" s="1"/>
  <c r="Q10"/>
  <c r="Q11"/>
  <c r="Q12"/>
  <c r="V9"/>
  <c r="V10"/>
  <c r="V8" s="1"/>
  <c r="V11"/>
  <c r="V12"/>
  <c r="G14"/>
  <c r="G19"/>
  <c r="M19" s="1"/>
  <c r="G24"/>
  <c r="G27"/>
  <c r="G13"/>
  <c r="I50" i="1" s="1"/>
  <c r="I14" i="12"/>
  <c r="I19"/>
  <c r="I24"/>
  <c r="I27"/>
  <c r="I13"/>
  <c r="K14"/>
  <c r="K19"/>
  <c r="K24"/>
  <c r="K13" s="1"/>
  <c r="K27"/>
  <c r="M14"/>
  <c r="M13" s="1"/>
  <c r="M24"/>
  <c r="M27"/>
  <c r="O14"/>
  <c r="O13" s="1"/>
  <c r="O19"/>
  <c r="O24"/>
  <c r="O27"/>
  <c r="Q14"/>
  <c r="Q13" s="1"/>
  <c r="Q19"/>
  <c r="Q24"/>
  <c r="Q27"/>
  <c r="V14"/>
  <c r="V13" s="1"/>
  <c r="V19"/>
  <c r="V24"/>
  <c r="V27"/>
  <c r="G31"/>
  <c r="G37"/>
  <c r="AF101" s="1"/>
  <c r="G39"/>
  <c r="I31"/>
  <c r="I30" s="1"/>
  <c r="I37"/>
  <c r="I39"/>
  <c r="K31"/>
  <c r="K37"/>
  <c r="K30" s="1"/>
  <c r="K39"/>
  <c r="M31"/>
  <c r="M39"/>
  <c r="O31"/>
  <c r="O37"/>
  <c r="O30" s="1"/>
  <c r="O39"/>
  <c r="Q31"/>
  <c r="Q30" s="1"/>
  <c r="Q37"/>
  <c r="Q39"/>
  <c r="V31"/>
  <c r="V37"/>
  <c r="V30" s="1"/>
  <c r="V39"/>
  <c r="G42"/>
  <c r="M42" s="1"/>
  <c r="G44"/>
  <c r="G47"/>
  <c r="G41" s="1"/>
  <c r="I52" i="1" s="1"/>
  <c r="I42" i="12"/>
  <c r="I44"/>
  <c r="I41" s="1"/>
  <c r="I47"/>
  <c r="K42"/>
  <c r="K44"/>
  <c r="K47"/>
  <c r="K41" s="1"/>
  <c r="M44"/>
  <c r="O42"/>
  <c r="O44"/>
  <c r="O47"/>
  <c r="O41" s="1"/>
  <c r="Q42"/>
  <c r="Q44"/>
  <c r="Q41" s="1"/>
  <c r="Q47"/>
  <c r="V42"/>
  <c r="V44"/>
  <c r="V47"/>
  <c r="V41" s="1"/>
  <c r="G49"/>
  <c r="G48"/>
  <c r="I53" i="1" s="1"/>
  <c r="I49" i="12"/>
  <c r="I48"/>
  <c r="K49"/>
  <c r="K48" s="1"/>
  <c r="M49"/>
  <c r="M48" s="1"/>
  <c r="O49"/>
  <c r="O48"/>
  <c r="Q49"/>
  <c r="Q48"/>
  <c r="V49"/>
  <c r="V48" s="1"/>
  <c r="G51"/>
  <c r="M51" s="1"/>
  <c r="G53"/>
  <c r="G54"/>
  <c r="G55"/>
  <c r="G50" s="1"/>
  <c r="I54" i="1" s="1"/>
  <c r="G56" i="12"/>
  <c r="I51"/>
  <c r="I53"/>
  <c r="I54"/>
  <c r="I55"/>
  <c r="I56"/>
  <c r="I50"/>
  <c r="K51"/>
  <c r="K53"/>
  <c r="K50" s="1"/>
  <c r="K54"/>
  <c r="K55"/>
  <c r="K56"/>
  <c r="M53"/>
  <c r="M54"/>
  <c r="M56"/>
  <c r="O51"/>
  <c r="O53"/>
  <c r="O54"/>
  <c r="O55"/>
  <c r="O50" s="1"/>
  <c r="O56"/>
  <c r="Q51"/>
  <c r="Q53"/>
  <c r="Q54"/>
  <c r="Q55"/>
  <c r="Q56"/>
  <c r="Q50"/>
  <c r="V51"/>
  <c r="V53"/>
  <c r="V50" s="1"/>
  <c r="V54"/>
  <c r="V55"/>
  <c r="V56"/>
  <c r="G58"/>
  <c r="G60"/>
  <c r="G57" s="1"/>
  <c r="I55" i="1" s="1"/>
  <c r="G62" i="12"/>
  <c r="G68"/>
  <c r="M68" s="1"/>
  <c r="G76"/>
  <c r="I58"/>
  <c r="I60"/>
  <c r="I62"/>
  <c r="I68"/>
  <c r="I57" s="1"/>
  <c r="I76"/>
  <c r="K58"/>
  <c r="K60"/>
  <c r="K62"/>
  <c r="K68"/>
  <c r="K76"/>
  <c r="K57"/>
  <c r="M58"/>
  <c r="M62"/>
  <c r="M76"/>
  <c r="O58"/>
  <c r="O60"/>
  <c r="O57" s="1"/>
  <c r="O62"/>
  <c r="O68"/>
  <c r="O76"/>
  <c r="Q58"/>
  <c r="Q60"/>
  <c r="Q62"/>
  <c r="Q68"/>
  <c r="Q57" s="1"/>
  <c r="Q76"/>
  <c r="V58"/>
  <c r="V60"/>
  <c r="V62"/>
  <c r="V68"/>
  <c r="V76"/>
  <c r="V57"/>
  <c r="G78"/>
  <c r="G79"/>
  <c r="G80"/>
  <c r="G81"/>
  <c r="G82"/>
  <c r="G83"/>
  <c r="G84"/>
  <c r="G77"/>
  <c r="I56" i="1" s="1"/>
  <c r="I78" i="12"/>
  <c r="I79"/>
  <c r="I80"/>
  <c r="I81"/>
  <c r="I82"/>
  <c r="I83"/>
  <c r="I84"/>
  <c r="I77"/>
  <c r="K78"/>
  <c r="K79"/>
  <c r="K80"/>
  <c r="K81"/>
  <c r="K82"/>
  <c r="K83"/>
  <c r="K84"/>
  <c r="K77"/>
  <c r="M78"/>
  <c r="M79"/>
  <c r="M80"/>
  <c r="M81"/>
  <c r="M82"/>
  <c r="M83"/>
  <c r="M84"/>
  <c r="M77"/>
  <c r="O78"/>
  <c r="O79"/>
  <c r="O80"/>
  <c r="O81"/>
  <c r="O82"/>
  <c r="O83"/>
  <c r="O84"/>
  <c r="O77"/>
  <c r="Q78"/>
  <c r="Q79"/>
  <c r="Q80"/>
  <c r="Q81"/>
  <c r="Q82"/>
  <c r="Q83"/>
  <c r="Q84"/>
  <c r="Q77"/>
  <c r="V78"/>
  <c r="V79"/>
  <c r="V80"/>
  <c r="V81"/>
  <c r="V82"/>
  <c r="V83"/>
  <c r="V84"/>
  <c r="V77"/>
  <c r="G86"/>
  <c r="G88"/>
  <c r="M88" s="1"/>
  <c r="M85" s="1"/>
  <c r="G90"/>
  <c r="I86"/>
  <c r="I88"/>
  <c r="I90"/>
  <c r="I85"/>
  <c r="K86"/>
  <c r="K88"/>
  <c r="K85" s="1"/>
  <c r="K90"/>
  <c r="M86"/>
  <c r="M90"/>
  <c r="O86"/>
  <c r="O88"/>
  <c r="O85" s="1"/>
  <c r="O90"/>
  <c r="Q86"/>
  <c r="Q88"/>
  <c r="Q90"/>
  <c r="Q85"/>
  <c r="V86"/>
  <c r="V88"/>
  <c r="V85" s="1"/>
  <c r="V90"/>
  <c r="G93"/>
  <c r="G94"/>
  <c r="G95"/>
  <c r="G96"/>
  <c r="G92" s="1"/>
  <c r="I58" i="1" s="1"/>
  <c r="I19" s="1"/>
  <c r="G97" i="12"/>
  <c r="G98"/>
  <c r="G99"/>
  <c r="I93"/>
  <c r="I94"/>
  <c r="I95"/>
  <c r="I96"/>
  <c r="I92" s="1"/>
  <c r="I97"/>
  <c r="I98"/>
  <c r="I99"/>
  <c r="K93"/>
  <c r="K94"/>
  <c r="K95"/>
  <c r="K96"/>
  <c r="K92" s="1"/>
  <c r="K97"/>
  <c r="K98"/>
  <c r="K99"/>
  <c r="M93"/>
  <c r="M94"/>
  <c r="M95"/>
  <c r="M97"/>
  <c r="M98"/>
  <c r="M99"/>
  <c r="O93"/>
  <c r="O94"/>
  <c r="O95"/>
  <c r="O96"/>
  <c r="O92" s="1"/>
  <c r="O97"/>
  <c r="O98"/>
  <c r="O99"/>
  <c r="Q93"/>
  <c r="Q94"/>
  <c r="Q95"/>
  <c r="Q96"/>
  <c r="Q92" s="1"/>
  <c r="Q97"/>
  <c r="Q98"/>
  <c r="Q99"/>
  <c r="V93"/>
  <c r="V94"/>
  <c r="V95"/>
  <c r="V96"/>
  <c r="V92" s="1"/>
  <c r="V97"/>
  <c r="V98"/>
  <c r="V99"/>
  <c r="AE101"/>
  <c r="F39" i="1" s="1"/>
  <c r="I20"/>
  <c r="I18"/>
  <c r="J28"/>
  <c r="J26"/>
  <c r="G38"/>
  <c r="F38"/>
  <c r="J23"/>
  <c r="J24"/>
  <c r="J25"/>
  <c r="J27"/>
  <c r="E24"/>
  <c r="E26"/>
  <c r="G39" l="1"/>
  <c r="G42" s="1"/>
  <c r="G25" s="1"/>
  <c r="A25" s="1"/>
  <c r="G40"/>
  <c r="G41"/>
  <c r="F42"/>
  <c r="M41" i="12"/>
  <c r="M8"/>
  <c r="I17" i="1"/>
  <c r="M47" i="12"/>
  <c r="M96"/>
  <c r="M92" s="1"/>
  <c r="M60"/>
  <c r="M57" s="1"/>
  <c r="M55"/>
  <c r="M50" s="1"/>
  <c r="G30"/>
  <c r="I51" i="1" s="1"/>
  <c r="I59" s="1"/>
  <c r="F41"/>
  <c r="G85" i="12"/>
  <c r="I57" i="1" s="1"/>
  <c r="M37" i="12"/>
  <c r="M30" s="1"/>
  <c r="F40" i="1"/>
  <c r="J51" l="1"/>
  <c r="J49"/>
  <c r="J50"/>
  <c r="J58"/>
  <c r="J57"/>
  <c r="J52"/>
  <c r="J56"/>
  <c r="J55"/>
  <c r="J54"/>
  <c r="J53"/>
  <c r="G26"/>
  <c r="A26"/>
  <c r="I16"/>
  <c r="I21" s="1"/>
  <c r="G28"/>
  <c r="G23"/>
  <c r="H41"/>
  <c r="I41"/>
  <c r="H39"/>
  <c r="H42" s="1"/>
  <c r="G101" i="12"/>
  <c r="H40" i="1"/>
  <c r="I40" s="1"/>
  <c r="I39" l="1"/>
  <c r="I42" s="1"/>
  <c r="A23"/>
  <c r="J59"/>
  <c r="A24" l="1"/>
  <c r="G24"/>
  <c r="A27" s="1"/>
  <c r="J41"/>
  <c r="J40"/>
  <c r="J39"/>
  <c r="J42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Masa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<sst xmlns="http://schemas.openxmlformats.org/spreadsheetml/2006/main" count="573" uniqueCount="253">
  <si>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</si>
  <si>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</si>
  <si>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</si>
  <si>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</si>
  <si>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</si>
  <si>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</si>
  <si>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</si>
  <si>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</si>
  <si>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</si>
  <si>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</si>
  <si>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</si>
  <si>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</si>
  <si>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</si>
  <si>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</si>
  <si>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</si>
  <si>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</si>
  <si>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</si>
  <si>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</si>
  <si>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</si>
  <si>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</si>
  <si>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</si>
  <si>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</si>
  <si>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</si>
  <si>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</si>
  <si>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</si>
  <si>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</si>
  <si>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</si>
  <si>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</si>
  <si>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</si>
  <si>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</si>
  <si>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</si>
  <si>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</si>
  <si>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</si>
  <si>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</si>
  <si>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</si>
  <si>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</si>
  <si>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</si>
  <si>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</si>
  <si>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</si>
  <si>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</si>
  <si>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</si>
  <si>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</si>
  <si>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</si>
  <si>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10199</t>
  </si>
  <si>
    <t>Hřiště Dolákova,P8 - bezpečnostní úpravy-final</t>
  </si>
  <si>
    <t>01</t>
  </si>
  <si>
    <t>Zábradlí, zástěny, zastřešení terasy</t>
  </si>
  <si>
    <t>Objekt:</t>
  </si>
  <si>
    <t>Rozpočet:</t>
  </si>
  <si>
    <t>Veselá Marie</t>
  </si>
  <si>
    <t>Hřiště Dolákova,P8 - bezpečnostní úpravy</t>
  </si>
  <si>
    <t>bude určen výběrovým řízením</t>
  </si>
  <si>
    <t>00000000</t>
  </si>
  <si>
    <t>12.4.2022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</si>
  <si>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</si>
  <si>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</si>
  <si>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</si>
  <si>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</si>
  <si>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</si>
  <si>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</si>
  <si>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</si>
  <si>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1</t>
  </si>
  <si>
    <t>Zemní práce</t>
  </si>
  <si>
    <t>2</t>
  </si>
  <si>
    <t>Základy a zvláštní zakládání</t>
  </si>
  <si>
    <t>9</t>
  </si>
  <si>
    <t>Ostatní konstrukce a práce, bourání</t>
  </si>
  <si>
    <t>99</t>
  </si>
  <si>
    <t>Staveništní přesun hmot</t>
  </si>
  <si>
    <t>766</t>
  </si>
  <si>
    <t>Konstrukce truhlářské</t>
  </si>
  <si>
    <t>767</t>
  </si>
  <si>
    <t>Konstrukce zámečnické</t>
  </si>
  <si>
    <t>767.01</t>
  </si>
  <si>
    <t>Zámečnické konstrukce - ost.výrobky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</si>
  <si>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</si>
  <si>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</si>
  <si>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</si>
  <si>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</si>
  <si>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</si>
  <si>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</si>
  <si>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</si>
  <si>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</si>
  <si>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</si>
  <si>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</si>
  <si>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</si>
  <si>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</si>
  <si>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</si>
  <si>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</si>
  <si>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</si>
  <si>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</si>
  <si>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</si>
  <si>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</si>
  <si>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</si>
  <si>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</si>
  <si>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</si>
  <si>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</si>
  <si>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</si>
  <si>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</si>
  <si>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</si>
  <si>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</si>
  <si>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</si>
  <si>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</si>
  <si>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</si>
  <si>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</si>
  <si>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</si>
  <si>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110000010v</t>
  </si>
  <si>
    <t>Vyklizení prostor</t>
  </si>
  <si>
    <t>soubor</t>
  </si>
  <si>
    <t>Vlastní</t>
  </si>
  <si>
    <t>Indiv</t>
  </si>
  <si>
    <t>Práce</t>
  </si>
  <si>
    <t>POL1_</t>
  </si>
  <si>
    <t>110000012v</t>
  </si>
  <si>
    <t>Vypískání podzemních sítí jejich označení  a ochrana, příp.odpojení</t>
  </si>
  <si>
    <t>110000014v</t>
  </si>
  <si>
    <t>Provedení ochranných opatření ochrana stáv.konstr., zařízení a zpev.ploch,zeleně</t>
  </si>
  <si>
    <t>POL1_1</t>
  </si>
  <si>
    <t>110000020v</t>
  </si>
  <si>
    <t>Provedení sondážních prací za účelem vyhodnocení požadované kvality základové spáry, vyhodnocení</t>
  </si>
  <si>
    <t>139601101R00</t>
  </si>
  <si>
    <t>Ruční výkop jam, rýh a šachet v hornině tř. 1 - 2</t>
  </si>
  <si>
    <t>m3</t>
  </si>
  <si>
    <t>RTS 22/ I</t>
  </si>
  <si>
    <t xml:space="preserve">1. jámy pro základové patky zábradlí do kruhového vrtu DN 200 mm : </t>
  </si>
  <si>
    <t>VV</t>
  </si>
  <si>
    <t>HH=-0,05 SH=-0,600 hl.550mm : (3,14*0,1*0,1)*0,60*16</t>
  </si>
  <si>
    <t xml:space="preserve">1. jámy pro základové patky zástěn -400/400 mm, hl. 600 mm : </t>
  </si>
  <si>
    <t>HH =-0,05 SH=-0,650, hl. 600 mm : (0,4*0,4*0,65)*4</t>
  </si>
  <si>
    <t>162201102R00</t>
  </si>
  <si>
    <t>Vodorovné přemístění výkopku z hor.1-4 do 50 m</t>
  </si>
  <si>
    <t xml:space="preserve">1. doprava horniny určená k zásypu na mezideponii : </t>
  </si>
  <si>
    <t>zasyp1 : 0,3</t>
  </si>
  <si>
    <t xml:space="preserve">2. doprava horniny určená k zásypu z mezideponie na místo zásypu : </t>
  </si>
  <si>
    <t>167101101R00</t>
  </si>
  <si>
    <t>Nakládání výkopku z hor.1-4 v množství do 100 m3</t>
  </si>
  <si>
    <t xml:space="preserve">1. naložení horniny na mezideponii určené k zásypu : </t>
  </si>
  <si>
    <t>zasyp1 : 0,6</t>
  </si>
  <si>
    <t>174101101R00</t>
  </si>
  <si>
    <t>Zásyp jam, rýh, šachet se zhutněním</t>
  </si>
  <si>
    <t>1. 1 zásypy patek zábradlí : 0,3</t>
  </si>
  <si>
    <t>1.1 zásypy patek zástěn : 0,3</t>
  </si>
  <si>
    <t>275311116R00</t>
  </si>
  <si>
    <t>Beton základ. patek prostý z cem. portlad. C 16/20</t>
  </si>
  <si>
    <t xml:space="preserve">1. základové patky zábradlí : </t>
  </si>
  <si>
    <t>HH=-0,030 SH=-0,600 hl.570mm : (3,14*0,1*0,1)*0,570*16</t>
  </si>
  <si>
    <t xml:space="preserve">1. základové patky zástěn : </t>
  </si>
  <si>
    <t>zástěna 1 : (0,4*0,4*0,6)*2</t>
  </si>
  <si>
    <t>275356021R00</t>
  </si>
  <si>
    <t>Bednění základ. patek BV ploch rovinných zřízení</t>
  </si>
  <si>
    <t>m2</t>
  </si>
  <si>
    <t>1. základové patky zástěn 1 a 2 : (0,4*0,65)*16</t>
  </si>
  <si>
    <t>275356022R00</t>
  </si>
  <si>
    <t>Bednění základ. patek BV ploch rovinných odstran.</t>
  </si>
  <si>
    <t>Odkaz na mn. položky pořadí 10 : 4,16000</t>
  </si>
  <si>
    <t>952901111R00</t>
  </si>
  <si>
    <t>Vyčištění budov o výšce podlaží do 4 m</t>
  </si>
  <si>
    <t>terasa : 60</t>
  </si>
  <si>
    <t>953941312R00</t>
  </si>
  <si>
    <t>Osazení požárního hasicího přístroje na stěnu</t>
  </si>
  <si>
    <t>kus</t>
  </si>
  <si>
    <t xml:space="preserve">1. přenosné hasící přístroje : </t>
  </si>
  <si>
    <t>préškový 6kg min.21A : 1</t>
  </si>
  <si>
    <t>44984124R</t>
  </si>
  <si>
    <t>Přístroj hasicí práškový NEURUPPIN PG 6 PDC</t>
  </si>
  <si>
    <t>SPCM</t>
  </si>
  <si>
    <t>Specifikace</t>
  </si>
  <si>
    <t>POL3_0</t>
  </si>
  <si>
    <t>999281105R00</t>
  </si>
  <si>
    <t>Přesun hmot pro budovy občanské výstavby, bydlení, výrobu a služby s omezením mechanizace vodorovná dopravní vzdálenost do 100 m pro budovy s jakoukoliv nosnou konstrukcí výšky do 6 m</t>
  </si>
  <si>
    <t>t</t>
  </si>
  <si>
    <t>766694114R00</t>
  </si>
  <si>
    <t>Montáž parapetních desek š.do 30 cm,dl.nad 260 cm</t>
  </si>
  <si>
    <t>POL1_7</t>
  </si>
  <si>
    <t>Terasa : 10</t>
  </si>
  <si>
    <t>61187551R</t>
  </si>
  <si>
    <t>Deska parapetní smrkové dřevo šířka 25 cm s transparentním lakem</t>
  </si>
  <si>
    <t>m</t>
  </si>
  <si>
    <t>Pol__0020</t>
  </si>
  <si>
    <t>barový stolek kulatý do venkovního prostředí</t>
  </si>
  <si>
    <t>ks</t>
  </si>
  <si>
    <t>Pol__0021</t>
  </si>
  <si>
    <t>barová židle do venkovního prostředí</t>
  </si>
  <si>
    <t>998766101R00</t>
  </si>
  <si>
    <t>Přesun hmot pro truhlářské konstr., výšky do 6 m</t>
  </si>
  <si>
    <t>Přesun hmot</t>
  </si>
  <si>
    <t>POL7_</t>
  </si>
  <si>
    <t>767392112R00</t>
  </si>
  <si>
    <t>Montáž krytiny střech, tvar. plechem, šroubováním</t>
  </si>
  <si>
    <t>1. zastřešení terasy : 70,0</t>
  </si>
  <si>
    <t>5535063906R</t>
  </si>
  <si>
    <t>Plech trapézový Trapéz T35Dn tl. 0,75 mm pozink s prolisem</t>
  </si>
  <si>
    <t>Odkaz na mn. položky pořadí 21 : 70,00000*1,1</t>
  </si>
  <si>
    <t>767995108R00</t>
  </si>
  <si>
    <t>Montáž kov. atypických konstr. nad 500 kg-ocelová konstrukce zastřešení terasy vč.kotvení zavětrování, detailů, pom.prací</t>
  </si>
  <si>
    <t>kg</t>
  </si>
  <si>
    <t xml:space="preserve">1. výpočet výměr dle výpočtu projektanta : </t>
  </si>
  <si>
    <t xml:space="preserve">bez montáže zastřešení z trapézových plechů - samostatná položka : </t>
  </si>
  <si>
    <t>sloupy, průvlaky, střecha : 2328,1</t>
  </si>
  <si>
    <t>zavětrování : 57,6</t>
  </si>
  <si>
    <t>zábradlí : 212,65</t>
  </si>
  <si>
    <t>13483315v</t>
  </si>
  <si>
    <t>Dodávka ocelové konstrukce zastřešení terasy, výroba dílců v dílně včetně povrchové úpravy, detailů zavětrování, spojovacího materiálu</t>
  </si>
  <si>
    <t>POL3_</t>
  </si>
  <si>
    <t xml:space="preserve">tabulka Výkazu výměr ocelových prvků : </t>
  </si>
  <si>
    <t xml:space="preserve">prořez 5% : </t>
  </si>
  <si>
    <t>sloupy, průvlaky, střecha : 2328,1*1,05</t>
  </si>
  <si>
    <t>zavětrování : 57,6*1,05</t>
  </si>
  <si>
    <t>zábradlí : 212,65*1,05</t>
  </si>
  <si>
    <t>998767102R00</t>
  </si>
  <si>
    <t>Přesun hmot pro zámečnické konstr., výšky do 12 m</t>
  </si>
  <si>
    <t>Pol__0012</t>
  </si>
  <si>
    <t>Ocelové zábradlí dl.40,25m, ocelový rám tenkost. Prof.50/50/3mm s výplní z poplastovaného pletiva , výška 1,0m , černá,  vč.kotvení, povrchové úpravy, provedení dle projektové dokumentace, žárově</t>
  </si>
  <si>
    <t>Pol__0013</t>
  </si>
  <si>
    <t>Ocelová dvířka šířka 1,245m, z tenkostěných profilů, výplň poplastované pletivo, černá</t>
  </si>
  <si>
    <t>Pol__0014</t>
  </si>
  <si>
    <t>zástěna 1 - ocelová konstrukce z bezešvých trubek, výplň nylonová síť 30/30/3mm, černá, vypnutá na konstrukci, dvojnásobná, D+M-12,0m2</t>
  </si>
  <si>
    <t>Pol__0015</t>
  </si>
  <si>
    <t>zástěna 2 - ocelová konstrukce z bezešvých trubek, výplňn nylonová síť 30/30/3mm, černá, vypnutá na konstrukci, dvojnásobná, D+M, 12,7m2</t>
  </si>
  <si>
    <t>Pol__0016</t>
  </si>
  <si>
    <t>Polypropylenová sí´t 30/30/3 mm, černá vvypnutá na kovovou konstrukci, D+M</t>
  </si>
  <si>
    <t>Pol__0017</t>
  </si>
  <si>
    <t>Poplastované pletivo, černá - zábradlí a terasa směrem do hřiště - v.100 cm</t>
  </si>
  <si>
    <t>783903811R00</t>
  </si>
  <si>
    <t>Odmaštění chemickými rozpouštědly</t>
  </si>
  <si>
    <t>nater1 : 48,0</t>
  </si>
  <si>
    <t>783124721RT1</t>
  </si>
  <si>
    <t>Nátěr syntetický, základní antikorozní zámečnických konstrukcí jednonásobný</t>
  </si>
  <si>
    <t>Odkaz na mn. položky pořadí 33 : 48,00000</t>
  </si>
  <si>
    <t>783124721RT2</t>
  </si>
  <si>
    <t>Vrchní  antikorozní nátěr zámečnických konstrukcí dvojnásobný syntetický standardní</t>
  </si>
  <si>
    <t>VRN0</t>
  </si>
  <si>
    <t>Ztížené výrobní podmínky</t>
  </si>
  <si>
    <t>Soubor</t>
  </si>
  <si>
    <t>VRN</t>
  </si>
  <si>
    <t>POL99_8</t>
  </si>
  <si>
    <t>VRN1</t>
  </si>
  <si>
    <t>Oborová přirážka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</si>
  <si>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</si>
  <si>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</si>
  <si>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</si>
  <si>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</si>
  <si>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</si>
  <si>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</si>
  <si>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</si>
  <si>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</si>
  <si>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POL99_2</t>
  </si>
  <si>
    <t>VRN6</t>
  </si>
  <si>
    <t>Kompletační činnost (IČD)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</si>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</sst>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0" fillId="0" borderId="9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0" borderId="10" xfId="0" applyFont="1" applyBorder="1" applyAlignment="1">
      <alignment horizontal="left" vertical="center" indent="1"/>
    </xf>
    <xf numFmtId="49" fontId="0" fillId="0" borderId="8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1" fontId="8" fillId="0" borderId="8" xfId="0" applyNumberFormat="1" applyFont="1" applyBorder="1" applyAlignment="1">
      <alignment horizontal="righ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3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17" xfId="0" applyNumberFormat="1" applyFont="1" applyFill="1" applyBorder="1" applyAlignment="1">
      <alignment vertical="center"/>
    </xf>
    <xf numFmtId="4" fontId="7" fillId="5" borderId="8" xfId="0" applyNumberFormat="1" applyFont="1" applyFill="1" applyBorder="1" applyAlignment="1">
      <alignment vertical="center" wrapText="1"/>
    </xf>
    <xf numFmtId="4" fontId="10" fillId="5" borderId="16" xfId="0" applyNumberFormat="1" applyFont="1" applyFill="1" applyBorder="1" applyAlignment="1">
      <alignment horizontal="center" vertical="center" wrapText="1" shrinkToFit="1"/>
    </xf>
    <xf numFmtId="4" fontId="7" fillId="5" borderId="16" xfId="0" applyNumberFormat="1" applyFont="1" applyFill="1" applyBorder="1" applyAlignment="1">
      <alignment horizontal="center" vertical="center" wrapText="1" shrinkToFit="1"/>
    </xf>
    <xf numFmtId="3" fontId="7" fillId="5" borderId="16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3" fillId="0" borderId="16" xfId="0" applyNumberFormat="1" applyFont="1" applyBorder="1" applyAlignment="1">
      <alignment horizontal="right" vertical="center" wrapText="1" shrinkToFit="1"/>
    </xf>
    <xf numFmtId="4" fontId="3" fillId="0" borderId="16" xfId="0" applyNumberFormat="1" applyFont="1" applyBorder="1" applyAlignment="1">
      <alignment horizontal="right" vertical="center" shrinkToFit="1"/>
    </xf>
    <xf numFmtId="4" fontId="0" fillId="0" borderId="16" xfId="0" applyNumberFormat="1" applyBorder="1" applyAlignment="1">
      <alignment vertical="center" shrinkToFit="1"/>
    </xf>
    <xf numFmtId="3" fontId="0" fillId="0" borderId="16" xfId="0" applyNumberForma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 wrapText="1" shrinkToFit="1"/>
    </xf>
    <xf numFmtId="4" fontId="8" fillId="0" borderId="16" xfId="0" applyNumberFormat="1" applyFont="1" applyBorder="1" applyAlignment="1">
      <alignment vertical="center" shrinkToFit="1"/>
    </xf>
    <xf numFmtId="3" fontId="8" fillId="0" borderId="16" xfId="0" applyNumberFormat="1" applyFont="1" applyBorder="1" applyAlignment="1">
      <alignment vertical="center"/>
    </xf>
    <xf numFmtId="4" fontId="0" fillId="0" borderId="17" xfId="0" applyNumberFormat="1" applyBorder="1" applyAlignment="1">
      <alignment horizontal="left" vertical="center"/>
    </xf>
    <xf numFmtId="4" fontId="0" fillId="0" borderId="16" xfId="0" applyNumberFormat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shrinkToFit="1"/>
    </xf>
    <xf numFmtId="3" fontId="0" fillId="3" borderId="16" xfId="0" applyNumberFormat="1" applyFill="1" applyBorder="1" applyAlignment="1">
      <alignment vertical="center"/>
    </xf>
    <xf numFmtId="0" fontId="4" fillId="3" borderId="24" xfId="0" applyFont="1" applyFill="1" applyBorder="1" applyAlignment="1">
      <alignment horizontal="left" vertical="center" indent="1"/>
    </xf>
    <xf numFmtId="0" fontId="5" fillId="3" borderId="25" xfId="0" applyFont="1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4" fontId="4" fillId="3" borderId="25" xfId="0" applyNumberFormat="1" applyFont="1" applyFill="1" applyBorder="1" applyAlignment="1">
      <alignment horizontal="left" vertical="center"/>
    </xf>
    <xf numFmtId="49" fontId="0" fillId="3" borderId="26" xfId="0" applyNumberFormat="1" applyFill="1" applyBorder="1" applyAlignment="1">
      <alignment horizontal="left" vertical="center"/>
    </xf>
    <xf numFmtId="0" fontId="0" fillId="3" borderId="25" xfId="0" applyFill="1" applyBorder="1" applyAlignment="1">
      <alignment wrapText="1"/>
    </xf>
    <xf numFmtId="0" fontId="0" fillId="3" borderId="25" xfId="0" applyFill="1" applyBorder="1"/>
    <xf numFmtId="49" fontId="8" fillId="3" borderId="26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16" fillId="5" borderId="1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vertical="center"/>
    </xf>
    <xf numFmtId="0" fontId="7" fillId="3" borderId="17" xfId="0" applyFont="1" applyFill="1" applyBorder="1" applyAlignment="1">
      <alignment vertical="center"/>
    </xf>
    <xf numFmtId="0" fontId="7" fillId="3" borderId="1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3" fontId="7" fillId="0" borderId="16" xfId="0" applyNumberFormat="1" applyFont="1" applyBorder="1" applyAlignment="1">
      <alignment vertical="center"/>
    </xf>
    <xf numFmtId="3" fontId="7" fillId="3" borderId="16" xfId="0" applyNumberFormat="1" applyFont="1" applyFill="1" applyBorder="1" applyAlignment="1">
      <alignment vertical="center"/>
    </xf>
    <xf numFmtId="4" fontId="7" fillId="0" borderId="16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vertical="center"/>
    </xf>
    <xf numFmtId="4" fontId="7" fillId="3" borderId="16" xfId="0" applyNumberFormat="1" applyFont="1" applyFill="1" applyBorder="1" applyAlignment="1">
      <alignment horizontal="center" vertical="center"/>
    </xf>
    <xf numFmtId="4" fontId="7" fillId="3" borderId="1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5" fillId="0" borderId="16" xfId="0" applyFont="1" applyBorder="1" applyAlignment="1">
      <alignment vertical="center"/>
    </xf>
    <xf numFmtId="0" fontId="15" fillId="3" borderId="16" xfId="0" applyFont="1" applyFill="1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5" borderId="16" xfId="0" applyFill="1" applyBorder="1"/>
    <xf numFmtId="0" fontId="0" fillId="5" borderId="16" xfId="0" applyFill="1" applyBorder="1" applyAlignment="1">
      <alignment horizontal="center"/>
    </xf>
    <xf numFmtId="49" fontId="0" fillId="5" borderId="16" xfId="0" applyNumberFormat="1" applyFill="1" applyBorder="1"/>
    <xf numFmtId="0" fontId="0" fillId="5" borderId="16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7" xfId="0" applyFont="1" applyFill="1" applyBorder="1" applyAlignment="1">
      <alignment vertical="top"/>
    </xf>
    <xf numFmtId="49" fontId="8" fillId="3" borderId="8" xfId="0" applyNumberFormat="1" applyFont="1" applyFill="1" applyBorder="1" applyAlignment="1">
      <alignment vertical="top"/>
    </xf>
    <xf numFmtId="0" fontId="8" fillId="3" borderId="8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8" xfId="0" applyFont="1" applyFill="1" applyBorder="1" applyAlignment="1">
      <alignment horizontal="center" vertical="top" shrinkToFit="1"/>
    </xf>
    <xf numFmtId="164" fontId="8" fillId="3" borderId="8" xfId="0" applyNumberFormat="1" applyFont="1" applyFill="1" applyBorder="1" applyAlignment="1">
      <alignment vertical="top" shrinkToFit="1"/>
    </xf>
    <xf numFmtId="4" fontId="8" fillId="3" borderId="8" xfId="0" applyNumberFormat="1" applyFont="1" applyFill="1" applyBorder="1" applyAlignment="1">
      <alignment vertical="top" shrinkToFit="1"/>
    </xf>
    <xf numFmtId="4" fontId="8" fillId="3" borderId="19" xfId="0" applyNumberFormat="1" applyFont="1" applyFill="1" applyBorder="1" applyAlignment="1">
      <alignment vertical="top" shrinkToFit="1"/>
    </xf>
    <xf numFmtId="0" fontId="17" fillId="0" borderId="31" xfId="0" applyFont="1" applyBorder="1" applyAlignment="1">
      <alignment vertical="top"/>
    </xf>
    <xf numFmtId="49" fontId="17" fillId="0" borderId="32" xfId="0" applyNumberFormat="1" applyFont="1" applyBorder="1" applyAlignment="1">
      <alignment vertical="top"/>
    </xf>
    <xf numFmtId="0" fontId="17" fillId="0" borderId="32" xfId="0" applyFont="1" applyBorder="1" applyAlignment="1">
      <alignment horizontal="center" vertical="top" shrinkToFit="1"/>
    </xf>
    <xf numFmtId="164" fontId="17" fillId="0" borderId="32" xfId="0" applyNumberFormat="1" applyFont="1" applyBorder="1" applyAlignment="1">
      <alignment vertical="top" shrinkToFit="1"/>
    </xf>
    <xf numFmtId="4" fontId="17" fillId="4" borderId="32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9" fontId="8" fillId="3" borderId="8" xfId="0" applyNumberFormat="1" applyFont="1" applyFill="1" applyBorder="1" applyAlignment="1">
      <alignment horizontal="left" vertical="top" wrapText="1"/>
    </xf>
    <xf numFmtId="49" fontId="17" fillId="0" borderId="3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7" xfId="0" applyNumberFormat="1" applyFont="1" applyBorder="1" applyAlignment="1">
      <alignment horizontal="right" vertical="center" indent="1"/>
    </xf>
    <xf numFmtId="4" fontId="13" fillId="0" borderId="19" xfId="0" applyNumberFormat="1" applyFont="1" applyBorder="1" applyAlignment="1">
      <alignment horizontal="right" vertical="center" indent="1"/>
    </xf>
    <xf numFmtId="4" fontId="12" fillId="3" borderId="25" xfId="0" applyNumberFormat="1" applyFont="1" applyFill="1" applyBorder="1" applyAlignment="1">
      <alignment horizontal="right" vertical="center"/>
    </xf>
    <xf numFmtId="2" fontId="12" fillId="3" borderId="25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0" fillId="0" borderId="13" xfId="0" applyBorder="1" applyAlignment="1">
      <alignment horizont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4" fontId="11" fillId="0" borderId="11" xfId="0" applyNumberFormat="1" applyFont="1" applyBorder="1" applyAlignment="1">
      <alignment horizontal="right" vertical="center" inden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3" fillId="0" borderId="11" xfId="0" applyNumberFormat="1" applyFont="1" applyBorder="1" applyAlignment="1">
      <alignment horizontal="right" vertical="center" indent="1"/>
    </xf>
    <xf numFmtId="4" fontId="11" fillId="0" borderId="13" xfId="0" applyNumberFormat="1" applyFont="1" applyBorder="1" applyAlignment="1">
      <alignment horizontal="right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4" borderId="13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49" fontId="7" fillId="0" borderId="17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" fontId="0" fillId="0" borderId="8" xfId="0" applyNumberForma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4" fontId="0" fillId="3" borderId="17" xfId="0" applyNumberFormat="1" applyFill="1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0" fillId="3" borderId="19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19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9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3.2"/>
  <sheetData>
    <row r="1" spans="1:7">
      <c r="A1" s="21" t="s">
        <v>40</v>
      </c>
    </row>
    <row r="2" spans="1:7" ht="57.75" customHeight="1">
      <c r="A2" s="179" t="s">
        <v>41</v>
      </c>
      <c r="B2" s="179"/>
      <c r="C2" s="179"/>
      <c r="D2" s="179"/>
      <c r="E2" s="179"/>
      <c r="F2" s="179"/>
      <c r="G2" s="179"/>
    </row>
  </sheetData>
  <mergeCells count="1">
    <mergeCell ref="A2:G2"/>
  </mergeCells>
  <phoneticPr fontId="17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2"/>
  <sheetViews>
    <sheetView showGridLines="0" tabSelected="1" topLeftCell="B1" zoomScaleSheetLayoutView="75" workbookViewId="0">
      <selection activeCell="A28" sqref="A28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7" t="s">
        <v>38</v>
      </c>
      <c r="B1" s="217" t="s">
        <v>4</v>
      </c>
      <c r="C1" s="218"/>
      <c r="D1" s="218"/>
      <c r="E1" s="218"/>
      <c r="F1" s="218"/>
      <c r="G1" s="218"/>
      <c r="H1" s="218"/>
      <c r="I1" s="218"/>
      <c r="J1" s="219"/>
    </row>
    <row r="2" spans="1:15" ht="36" customHeight="1">
      <c r="A2" s="2"/>
      <c r="B2" s="77" t="s">
        <v>24</v>
      </c>
      <c r="C2" s="78"/>
      <c r="D2" s="79" t="s">
        <v>43</v>
      </c>
      <c r="E2" s="206" t="s">
        <v>50</v>
      </c>
      <c r="F2" s="207"/>
      <c r="G2" s="207"/>
      <c r="H2" s="207"/>
      <c r="I2" s="207"/>
      <c r="J2" s="208"/>
      <c r="O2" s="1"/>
    </row>
    <row r="3" spans="1:15" ht="27" customHeight="1">
      <c r="A3" s="2"/>
      <c r="B3" s="80" t="s">
        <v>47</v>
      </c>
      <c r="C3" s="78"/>
      <c r="D3" s="81" t="s">
        <v>45</v>
      </c>
      <c r="E3" s="209" t="s">
        <v>46</v>
      </c>
      <c r="F3" s="210"/>
      <c r="G3" s="210"/>
      <c r="H3" s="210"/>
      <c r="I3" s="210"/>
      <c r="J3" s="211"/>
    </row>
    <row r="4" spans="1:15" ht="23.25" customHeight="1">
      <c r="A4" s="76">
        <v>3994</v>
      </c>
      <c r="B4" s="82" t="s">
        <v>48</v>
      </c>
      <c r="C4" s="83"/>
      <c r="D4" s="84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>
      <c r="A5" s="2"/>
      <c r="B5" s="31" t="s">
        <v>23</v>
      </c>
      <c r="D5" s="198"/>
      <c r="E5" s="199"/>
      <c r="F5" s="199"/>
      <c r="G5" s="199"/>
      <c r="H5" s="18" t="s">
        <v>42</v>
      </c>
      <c r="I5" s="22"/>
      <c r="J5" s="8"/>
    </row>
    <row r="6" spans="1:15" ht="15.75" customHeight="1">
      <c r="A6" s="2"/>
      <c r="B6" s="28"/>
      <c r="C6" s="55"/>
      <c r="D6" s="200"/>
      <c r="E6" s="201"/>
      <c r="F6" s="201"/>
      <c r="G6" s="201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02"/>
      <c r="F7" s="203"/>
      <c r="G7" s="203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14" t="s">
        <v>51</v>
      </c>
      <c r="E11" s="214"/>
      <c r="F11" s="214"/>
      <c r="G11" s="214"/>
      <c r="H11" s="18" t="s">
        <v>42</v>
      </c>
      <c r="I11" s="87" t="s">
        <v>52</v>
      </c>
      <c r="J11" s="8"/>
    </row>
    <row r="12" spans="1:15" ht="15.75" customHeight="1">
      <c r="A12" s="2"/>
      <c r="B12" s="28"/>
      <c r="C12" s="55"/>
      <c r="D12" s="213"/>
      <c r="E12" s="213"/>
      <c r="F12" s="213"/>
      <c r="G12" s="213"/>
      <c r="H12" s="18" t="s">
        <v>36</v>
      </c>
      <c r="I12" s="85"/>
      <c r="J12" s="8"/>
    </row>
    <row r="13" spans="1:15" ht="15.75" customHeight="1">
      <c r="A13" s="2"/>
      <c r="B13" s="29"/>
      <c r="C13" s="56"/>
      <c r="D13" s="86"/>
      <c r="E13" s="196"/>
      <c r="F13" s="197"/>
      <c r="G13" s="197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12"/>
      <c r="F15" s="212"/>
      <c r="G15" s="215"/>
      <c r="H15" s="215"/>
      <c r="I15" s="215" t="s">
        <v>31</v>
      </c>
      <c r="J15" s="216"/>
    </row>
    <row r="16" spans="1:15" ht="23.25" customHeight="1">
      <c r="A16" s="140" t="s">
        <v>26</v>
      </c>
      <c r="B16" s="38" t="s">
        <v>26</v>
      </c>
      <c r="C16" s="62"/>
      <c r="D16" s="63"/>
      <c r="E16" s="180"/>
      <c r="F16" s="181"/>
      <c r="G16" s="180"/>
      <c r="H16" s="181"/>
      <c r="I16" s="180">
        <f>SUMIF(F49:F58,A16,I49:I58)+SUMIF(F49:F58,"PSU",I49:I58)</f>
        <v>0</v>
      </c>
      <c r="J16" s="204"/>
    </row>
    <row r="17" spans="1:10" ht="23.25" customHeight="1">
      <c r="A17" s="140" t="s">
        <v>27</v>
      </c>
      <c r="B17" s="38" t="s">
        <v>27</v>
      </c>
      <c r="C17" s="62"/>
      <c r="D17" s="63"/>
      <c r="E17" s="180"/>
      <c r="F17" s="181"/>
      <c r="G17" s="180"/>
      <c r="H17" s="181"/>
      <c r="I17" s="180">
        <f>SUMIF(F49:F58,A17,I49:I58)</f>
        <v>0</v>
      </c>
      <c r="J17" s="204"/>
    </row>
    <row r="18" spans="1:10" ht="23.25" customHeight="1">
      <c r="A18" s="140" t="s">
        <v>28</v>
      </c>
      <c r="B18" s="38" t="s">
        <v>28</v>
      </c>
      <c r="C18" s="62"/>
      <c r="D18" s="63"/>
      <c r="E18" s="180"/>
      <c r="F18" s="181"/>
      <c r="G18" s="180"/>
      <c r="H18" s="181"/>
      <c r="I18" s="180">
        <f>SUMIF(F49:F58,A18,I49:I58)</f>
        <v>0</v>
      </c>
      <c r="J18" s="204"/>
    </row>
    <row r="19" spans="1:10" ht="23.25" customHeight="1">
      <c r="A19" s="140" t="s">
        <v>77</v>
      </c>
      <c r="B19" s="38" t="s">
        <v>29</v>
      </c>
      <c r="C19" s="62"/>
      <c r="D19" s="63"/>
      <c r="E19" s="180"/>
      <c r="F19" s="181"/>
      <c r="G19" s="180"/>
      <c r="H19" s="181"/>
      <c r="I19" s="180">
        <f>SUMIF(F49:F58,A19,I49:I58)</f>
        <v>0</v>
      </c>
      <c r="J19" s="204"/>
    </row>
    <row r="20" spans="1:10" ht="23.25" customHeight="1">
      <c r="A20" s="140" t="s">
        <v>78</v>
      </c>
      <c r="B20" s="38" t="s">
        <v>30</v>
      </c>
      <c r="C20" s="62"/>
      <c r="D20" s="63"/>
      <c r="E20" s="180"/>
      <c r="F20" s="181"/>
      <c r="G20" s="180"/>
      <c r="H20" s="181"/>
      <c r="I20" s="180">
        <f>SUMIF(F49:F58,A20,I49:I58)</f>
        <v>0</v>
      </c>
      <c r="J20" s="204"/>
    </row>
    <row r="21" spans="1:10" ht="23.25" customHeight="1">
      <c r="A21" s="2"/>
      <c r="B21" s="48" t="s">
        <v>31</v>
      </c>
      <c r="C21" s="64"/>
      <c r="D21" s="65"/>
      <c r="E21" s="188"/>
      <c r="F21" s="189"/>
      <c r="G21" s="188"/>
      <c r="H21" s="189"/>
      <c r="I21" s="188">
        <f>SUM(I16:J20)</f>
        <v>0</v>
      </c>
      <c r="J21" s="195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3">
        <f>ZakladDPHSniVypocet</f>
        <v>0</v>
      </c>
      <c r="H23" s="194"/>
      <c r="I23" s="194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1">
        <f>A23</f>
        <v>0</v>
      </c>
      <c r="H24" s="192"/>
      <c r="I24" s="192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3">
        <f>ZakladDPHZaklVypocet</f>
        <v>0</v>
      </c>
      <c r="H25" s="194"/>
      <c r="I25" s="194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0">
        <f>A25</f>
        <v>0</v>
      </c>
      <c r="H26" s="221"/>
      <c r="I26" s="221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05">
        <f>CenaCelkem-(ZakladDPHSni+DPHSni+ZakladDPHZakl+DPHZakl)</f>
        <v>0</v>
      </c>
      <c r="H27" s="205"/>
      <c r="I27" s="205"/>
      <c r="J27" s="41" t="str">
        <f t="shared" si="0"/>
        <v>CZK</v>
      </c>
    </row>
    <row r="28" spans="1:10" ht="27.75" hidden="1" customHeight="1" thickBot="1">
      <c r="A28" s="2"/>
      <c r="B28" s="114" t="s">
        <v>25</v>
      </c>
      <c r="C28" s="115"/>
      <c r="D28" s="115"/>
      <c r="E28" s="116"/>
      <c r="F28" s="117"/>
      <c r="G28" s="183">
        <f>ZakladDPHSniVypocet+ZakladDPHZaklVypocet</f>
        <v>0</v>
      </c>
      <c r="H28" s="183"/>
      <c r="I28" s="183"/>
      <c r="J28" s="118" t="str">
        <f t="shared" si="0"/>
        <v>CZK</v>
      </c>
    </row>
    <row r="29" spans="1:10" ht="27.75" customHeight="1" thickBot="1">
      <c r="A29" s="2">
        <f>(A27-INT(A27))*100</f>
        <v>0</v>
      </c>
      <c r="B29" s="114" t="s">
        <v>37</v>
      </c>
      <c r="C29" s="119"/>
      <c r="D29" s="119"/>
      <c r="E29" s="119"/>
      <c r="F29" s="120"/>
      <c r="G29" s="182">
        <f>A27</f>
        <v>0</v>
      </c>
      <c r="H29" s="182"/>
      <c r="I29" s="182"/>
      <c r="J29" s="121" t="s">
        <v>56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 t="s">
        <v>53</v>
      </c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84"/>
      <c r="E34" s="185"/>
      <c r="G34" s="186"/>
      <c r="H34" s="187"/>
      <c r="I34" s="187"/>
      <c r="J34" s="25"/>
    </row>
    <row r="35" spans="1:10" ht="12.75" customHeight="1">
      <c r="A35" s="2"/>
      <c r="B35" s="2"/>
      <c r="D35" s="190" t="s">
        <v>2</v>
      </c>
      <c r="E35" s="190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91" t="s">
        <v>17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>
      <c r="A38" s="90" t="s">
        <v>39</v>
      </c>
      <c r="B38" s="95" t="s">
        <v>18</v>
      </c>
      <c r="C38" s="96" t="s">
        <v>6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19</v>
      </c>
      <c r="I38" s="98" t="s">
        <v>1</v>
      </c>
      <c r="J38" s="99" t="s">
        <v>0</v>
      </c>
    </row>
    <row r="39" spans="1:10" ht="25.5" hidden="1" customHeight="1">
      <c r="A39" s="90">
        <v>1</v>
      </c>
      <c r="B39" s="100" t="s">
        <v>54</v>
      </c>
      <c r="C39" s="227"/>
      <c r="D39" s="227"/>
      <c r="E39" s="227"/>
      <c r="F39" s="101">
        <f>'01 10199 Pol'!AE101</f>
        <v>0</v>
      </c>
      <c r="G39" s="102">
        <f>'01 10199 Pol'!AF101</f>
        <v>0</v>
      </c>
      <c r="H39" s="103">
        <f>(F39*SazbaDPH1/100)+(G39*SazbaDPH2/100)</f>
        <v>0</v>
      </c>
      <c r="I39" s="103">
        <f>F39+G39+H39</f>
        <v>0</v>
      </c>
      <c r="J39" s="104" t="str">
        <f>IF(CenaCelkemVypocet=0,"",I39/CenaCelkemVypocet*100)</f>
        <v/>
      </c>
    </row>
    <row r="40" spans="1:10" ht="25.5" hidden="1" customHeight="1">
      <c r="A40" s="90">
        <v>2</v>
      </c>
      <c r="B40" s="105" t="s">
        <v>45</v>
      </c>
      <c r="C40" s="228" t="s">
        <v>46</v>
      </c>
      <c r="D40" s="228"/>
      <c r="E40" s="228"/>
      <c r="F40" s="106">
        <f>'01 10199 Pol'!AE101</f>
        <v>0</v>
      </c>
      <c r="G40" s="107">
        <f>'01 10199 Pol'!AF101</f>
        <v>0</v>
      </c>
      <c r="H40" s="107">
        <f>(F40*SazbaDPH1/100)+(G40*SazbaDPH2/100)</f>
        <v>0</v>
      </c>
      <c r="I40" s="107">
        <f>F40+G40+H40</f>
        <v>0</v>
      </c>
      <c r="J40" s="108" t="str">
        <f>IF(CenaCelkemVypocet=0,"",I40/CenaCelkemVypocet*100)</f>
        <v/>
      </c>
    </row>
    <row r="41" spans="1:10" ht="25.5" hidden="1" customHeight="1">
      <c r="A41" s="90">
        <v>3</v>
      </c>
      <c r="B41" s="109" t="s">
        <v>43</v>
      </c>
      <c r="C41" s="227" t="s">
        <v>44</v>
      </c>
      <c r="D41" s="227"/>
      <c r="E41" s="227"/>
      <c r="F41" s="110">
        <f>'01 10199 Pol'!AE101</f>
        <v>0</v>
      </c>
      <c r="G41" s="103">
        <f>'01 10199 Pol'!AF101</f>
        <v>0</v>
      </c>
      <c r="H41" s="103">
        <f>(F41*SazbaDPH1/100)+(G41*SazbaDPH2/100)</f>
        <v>0</v>
      </c>
      <c r="I41" s="103">
        <f>F41+G41+H41</f>
        <v>0</v>
      </c>
      <c r="J41" s="104" t="str">
        <f>IF(CenaCelkemVypocet=0,"",I41/CenaCelkemVypocet*100)</f>
        <v/>
      </c>
    </row>
    <row r="42" spans="1:10" ht="25.5" hidden="1" customHeight="1">
      <c r="A42" s="90"/>
      <c r="B42" s="229" t="s">
        <v>55</v>
      </c>
      <c r="C42" s="230"/>
      <c r="D42" s="230"/>
      <c r="E42" s="231"/>
      <c r="F42" s="111">
        <f>SUMIF(A39:A41,"=1",F39:F41)</f>
        <v>0</v>
      </c>
      <c r="G42" s="112">
        <f>SUMIF(A39:A41,"=1",G39:G41)</f>
        <v>0</v>
      </c>
      <c r="H42" s="112">
        <f>SUMIF(A39:A41,"=1",H39:H41)</f>
        <v>0</v>
      </c>
      <c r="I42" s="112">
        <f>SUMIF(A39:A41,"=1",I39:I41)</f>
        <v>0</v>
      </c>
      <c r="J42" s="113">
        <f>SUMIF(A39:A41,"=1",J39:J41)</f>
        <v>0</v>
      </c>
    </row>
    <row r="46" spans="1:10" ht="15.6">
      <c r="B46" s="122" t="s">
        <v>57</v>
      </c>
    </row>
    <row r="48" spans="1:10" ht="25.5" customHeight="1">
      <c r="A48" s="124"/>
      <c r="B48" s="127" t="s">
        <v>18</v>
      </c>
      <c r="C48" s="127" t="s">
        <v>6</v>
      </c>
      <c r="D48" s="128"/>
      <c r="E48" s="128"/>
      <c r="F48" s="129" t="s">
        <v>58</v>
      </c>
      <c r="G48" s="129"/>
      <c r="H48" s="129"/>
      <c r="I48" s="129" t="s">
        <v>31</v>
      </c>
      <c r="J48" s="129" t="s">
        <v>0</v>
      </c>
    </row>
    <row r="49" spans="1:10" ht="36.75" customHeight="1">
      <c r="A49" s="125"/>
      <c r="B49" s="130" t="s">
        <v>59</v>
      </c>
      <c r="C49" s="225" t="s">
        <v>60</v>
      </c>
      <c r="D49" s="226"/>
      <c r="E49" s="226"/>
      <c r="F49" s="136" t="s">
        <v>26</v>
      </c>
      <c r="G49" s="137"/>
      <c r="H49" s="137"/>
      <c r="I49" s="137">
        <f>'01 10199 Pol'!G8</f>
        <v>0</v>
      </c>
      <c r="J49" s="134" t="str">
        <f>IF(I59=0,"",I49/I59*100)</f>
        <v/>
      </c>
    </row>
    <row r="50" spans="1:10" ht="36.75" customHeight="1">
      <c r="A50" s="125"/>
      <c r="B50" s="130" t="s">
        <v>61</v>
      </c>
      <c r="C50" s="225" t="s">
        <v>62</v>
      </c>
      <c r="D50" s="226"/>
      <c r="E50" s="226"/>
      <c r="F50" s="136" t="s">
        <v>26</v>
      </c>
      <c r="G50" s="137"/>
      <c r="H50" s="137"/>
      <c r="I50" s="137">
        <f>'01 10199 Pol'!G13</f>
        <v>0</v>
      </c>
      <c r="J50" s="134" t="str">
        <f>IF(I59=0,"",I50/I59*100)</f>
        <v/>
      </c>
    </row>
    <row r="51" spans="1:10" ht="36.75" customHeight="1">
      <c r="A51" s="125"/>
      <c r="B51" s="130" t="s">
        <v>63</v>
      </c>
      <c r="C51" s="225" t="s">
        <v>64</v>
      </c>
      <c r="D51" s="226"/>
      <c r="E51" s="226"/>
      <c r="F51" s="136" t="s">
        <v>26</v>
      </c>
      <c r="G51" s="137"/>
      <c r="H51" s="137"/>
      <c r="I51" s="137">
        <f>'01 10199 Pol'!G30</f>
        <v>0</v>
      </c>
      <c r="J51" s="134" t="str">
        <f>IF(I59=0,"",I51/I59*100)</f>
        <v/>
      </c>
    </row>
    <row r="52" spans="1:10" ht="36.75" customHeight="1">
      <c r="A52" s="125"/>
      <c r="B52" s="130" t="s">
        <v>65</v>
      </c>
      <c r="C52" s="225" t="s">
        <v>66</v>
      </c>
      <c r="D52" s="226"/>
      <c r="E52" s="226"/>
      <c r="F52" s="136" t="s">
        <v>26</v>
      </c>
      <c r="G52" s="137"/>
      <c r="H52" s="137"/>
      <c r="I52" s="137">
        <f>'01 10199 Pol'!G41</f>
        <v>0</v>
      </c>
      <c r="J52" s="134" t="str">
        <f>IF(I59=0,"",I52/I59*100)</f>
        <v/>
      </c>
    </row>
    <row r="53" spans="1:10" ht="36.75" customHeight="1">
      <c r="A53" s="125"/>
      <c r="B53" s="130" t="s">
        <v>67</v>
      </c>
      <c r="C53" s="225" t="s">
        <v>68</v>
      </c>
      <c r="D53" s="226"/>
      <c r="E53" s="226"/>
      <c r="F53" s="136" t="s">
        <v>26</v>
      </c>
      <c r="G53" s="137"/>
      <c r="H53" s="137"/>
      <c r="I53" s="137">
        <f>'01 10199 Pol'!G48</f>
        <v>0</v>
      </c>
      <c r="J53" s="134" t="str">
        <f>IF(I59=0,"",I53/I59*100)</f>
        <v/>
      </c>
    </row>
    <row r="54" spans="1:10" ht="36.75" customHeight="1">
      <c r="A54" s="125"/>
      <c r="B54" s="130" t="s">
        <v>69</v>
      </c>
      <c r="C54" s="225" t="s">
        <v>70</v>
      </c>
      <c r="D54" s="226"/>
      <c r="E54" s="226"/>
      <c r="F54" s="136" t="s">
        <v>27</v>
      </c>
      <c r="G54" s="137"/>
      <c r="H54" s="137"/>
      <c r="I54" s="137">
        <f>'01 10199 Pol'!G50</f>
        <v>0</v>
      </c>
      <c r="J54" s="134" t="str">
        <f>IF(I59=0,"",I54/I59*100)</f>
        <v/>
      </c>
    </row>
    <row r="55" spans="1:10" ht="36.75" customHeight="1">
      <c r="A55" s="125"/>
      <c r="B55" s="130" t="s">
        <v>71</v>
      </c>
      <c r="C55" s="225" t="s">
        <v>72</v>
      </c>
      <c r="D55" s="226"/>
      <c r="E55" s="226"/>
      <c r="F55" s="136" t="s">
        <v>27</v>
      </c>
      <c r="G55" s="137"/>
      <c r="H55" s="137"/>
      <c r="I55" s="137">
        <f>'01 10199 Pol'!G57</f>
        <v>0</v>
      </c>
      <c r="J55" s="134" t="str">
        <f>IF(I59=0,"",I55/I59*100)</f>
        <v/>
      </c>
    </row>
    <row r="56" spans="1:10" ht="36.75" customHeight="1">
      <c r="A56" s="125"/>
      <c r="B56" s="130" t="s">
        <v>73</v>
      </c>
      <c r="C56" s="225" t="s">
        <v>74</v>
      </c>
      <c r="D56" s="226"/>
      <c r="E56" s="226"/>
      <c r="F56" s="136" t="s">
        <v>27</v>
      </c>
      <c r="G56" s="137"/>
      <c r="H56" s="137"/>
      <c r="I56" s="137">
        <f>'01 10199 Pol'!G77</f>
        <v>0</v>
      </c>
      <c r="J56" s="134" t="str">
        <f>IF(I59=0,"",I56/I59*100)</f>
        <v/>
      </c>
    </row>
    <row r="57" spans="1:10" ht="36.75" customHeight="1">
      <c r="A57" s="125"/>
      <c r="B57" s="130" t="s">
        <v>75</v>
      </c>
      <c r="C57" s="225" t="s">
        <v>76</v>
      </c>
      <c r="D57" s="226"/>
      <c r="E57" s="226"/>
      <c r="F57" s="136" t="s">
        <v>27</v>
      </c>
      <c r="G57" s="137"/>
      <c r="H57" s="137"/>
      <c r="I57" s="137">
        <f>'01 10199 Pol'!G85</f>
        <v>0</v>
      </c>
      <c r="J57" s="134" t="str">
        <f>IF(I59=0,"",I57/I59*100)</f>
        <v/>
      </c>
    </row>
    <row r="58" spans="1:10" ht="36.75" customHeight="1">
      <c r="A58" s="125"/>
      <c r="B58" s="130" t="s">
        <v>77</v>
      </c>
      <c r="C58" s="225" t="s">
        <v>29</v>
      </c>
      <c r="D58" s="226"/>
      <c r="E58" s="226"/>
      <c r="F58" s="136" t="s">
        <v>77</v>
      </c>
      <c r="G58" s="137"/>
      <c r="H58" s="137"/>
      <c r="I58" s="137">
        <f>'01 10199 Pol'!G92</f>
        <v>0</v>
      </c>
      <c r="J58" s="134" t="str">
        <f>IF(I59=0,"",I58/I59*100)</f>
        <v/>
      </c>
    </row>
    <row r="59" spans="1:10" ht="25.5" customHeight="1">
      <c r="A59" s="126"/>
      <c r="B59" s="131" t="s">
        <v>1</v>
      </c>
      <c r="C59" s="132"/>
      <c r="D59" s="133"/>
      <c r="E59" s="133"/>
      <c r="F59" s="138"/>
      <c r="G59" s="139"/>
      <c r="H59" s="139"/>
      <c r="I59" s="139">
        <f>SUM(I49:I58)</f>
        <v>0</v>
      </c>
      <c r="J59" s="135">
        <f>SUM(J49:J58)</f>
        <v>0</v>
      </c>
    </row>
    <row r="60" spans="1:10">
      <c r="F60" s="88"/>
      <c r="G60" s="88"/>
      <c r="H60" s="88"/>
      <c r="I60" s="88"/>
      <c r="J60" s="89"/>
    </row>
    <row r="61" spans="1:10">
      <c r="F61" s="88"/>
      <c r="G61" s="88"/>
      <c r="H61" s="88"/>
      <c r="I61" s="88"/>
      <c r="J61" s="89"/>
    </row>
    <row r="62" spans="1:10">
      <c r="F62" s="88"/>
      <c r="G62" s="88"/>
      <c r="H62" s="88"/>
      <c r="I62" s="88"/>
      <c r="J62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7:E57"/>
    <mergeCell ref="C58:E58"/>
    <mergeCell ref="C53:E53"/>
    <mergeCell ref="C54:E54"/>
    <mergeCell ref="C55:E55"/>
    <mergeCell ref="C56:E56"/>
    <mergeCell ref="C49:E49"/>
    <mergeCell ref="C50:E50"/>
    <mergeCell ref="C51:E51"/>
    <mergeCell ref="C52:E52"/>
    <mergeCell ref="C39:E39"/>
    <mergeCell ref="C40:E40"/>
    <mergeCell ref="C41:E41"/>
    <mergeCell ref="B42:E42"/>
    <mergeCell ref="B1:J1"/>
    <mergeCell ref="G26:I26"/>
    <mergeCell ref="E4:J4"/>
    <mergeCell ref="G16:H16"/>
    <mergeCell ref="G17:H17"/>
    <mergeCell ref="E16:F16"/>
    <mergeCell ref="E2:J2"/>
    <mergeCell ref="E3:J3"/>
    <mergeCell ref="E15:F15"/>
    <mergeCell ref="E17:F17"/>
    <mergeCell ref="D12:G12"/>
    <mergeCell ref="D11:G11"/>
    <mergeCell ref="G15:H15"/>
    <mergeCell ref="I15:J15"/>
    <mergeCell ref="I16:J16"/>
    <mergeCell ref="D5:G5"/>
    <mergeCell ref="D6:G6"/>
    <mergeCell ref="E7:G7"/>
    <mergeCell ref="G25:I25"/>
    <mergeCell ref="I19:J19"/>
    <mergeCell ref="E19:F19"/>
    <mergeCell ref="E20:F20"/>
    <mergeCell ref="I20:J20"/>
    <mergeCell ref="G19:H19"/>
    <mergeCell ref="G18:H18"/>
    <mergeCell ref="I17:J17"/>
    <mergeCell ref="I18:J18"/>
    <mergeCell ref="E18:F18"/>
    <mergeCell ref="D35:E35"/>
    <mergeCell ref="G24:I24"/>
    <mergeCell ref="G23:I23"/>
    <mergeCell ref="I21:J21"/>
    <mergeCell ref="E13:G13"/>
    <mergeCell ref="G27:I27"/>
    <mergeCell ref="G20:H20"/>
    <mergeCell ref="G29:I29"/>
    <mergeCell ref="G28:I28"/>
    <mergeCell ref="D34:E34"/>
    <mergeCell ref="G34:I34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232" t="s">
        <v>7</v>
      </c>
      <c r="B1" s="232"/>
      <c r="C1" s="233"/>
      <c r="D1" s="232"/>
      <c r="E1" s="232"/>
      <c r="F1" s="232"/>
      <c r="G1" s="232"/>
    </row>
    <row r="2" spans="1:7" ht="24.9" customHeight="1">
      <c r="A2" s="50" t="s">
        <v>8</v>
      </c>
      <c r="B2" s="49"/>
      <c r="C2" s="234"/>
      <c r="D2" s="234"/>
      <c r="E2" s="234"/>
      <c r="F2" s="234"/>
      <c r="G2" s="235"/>
    </row>
    <row r="3" spans="1:7" ht="24.9" customHeight="1">
      <c r="A3" s="50" t="s">
        <v>9</v>
      </c>
      <c r="B3" s="49"/>
      <c r="C3" s="234"/>
      <c r="D3" s="234"/>
      <c r="E3" s="234"/>
      <c r="F3" s="234"/>
      <c r="G3" s="235"/>
    </row>
    <row r="4" spans="1:7" ht="24.9" customHeight="1">
      <c r="A4" s="50" t="s">
        <v>10</v>
      </c>
      <c r="B4" s="49"/>
      <c r="C4" s="234"/>
      <c r="D4" s="234"/>
      <c r="E4" s="234"/>
      <c r="F4" s="234"/>
      <c r="G4" s="235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/>
  <cols>
    <col min="1" max="1" width="3.44140625" customWidth="1"/>
    <col min="2" max="2" width="12.5546875" style="123" customWidth="1"/>
    <col min="3" max="3" width="38.33203125" style="123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0" t="s">
        <v>7</v>
      </c>
      <c r="B1" s="250"/>
      <c r="C1" s="250"/>
      <c r="D1" s="250"/>
      <c r="E1" s="250"/>
      <c r="F1" s="250"/>
      <c r="G1" s="250"/>
      <c r="AG1" t="s">
        <v>79</v>
      </c>
    </row>
    <row r="2" spans="1:60" ht="24.9" customHeight="1">
      <c r="A2" s="141" t="s">
        <v>8</v>
      </c>
      <c r="B2" s="49" t="s">
        <v>43</v>
      </c>
      <c r="C2" s="251" t="s">
        <v>50</v>
      </c>
      <c r="D2" s="252"/>
      <c r="E2" s="252"/>
      <c r="F2" s="252"/>
      <c r="G2" s="253"/>
      <c r="AG2" t="s">
        <v>80</v>
      </c>
    </row>
    <row r="3" spans="1:60" ht="24.9" customHeight="1">
      <c r="A3" s="141" t="s">
        <v>9</v>
      </c>
      <c r="B3" s="49" t="s">
        <v>45</v>
      </c>
      <c r="C3" s="251" t="s">
        <v>46</v>
      </c>
      <c r="D3" s="252"/>
      <c r="E3" s="252"/>
      <c r="F3" s="252"/>
      <c r="G3" s="253"/>
      <c r="AC3" s="123" t="s">
        <v>80</v>
      </c>
      <c r="AG3" t="s">
        <v>81</v>
      </c>
    </row>
    <row r="4" spans="1:60" ht="24.9" customHeight="1">
      <c r="A4" s="142" t="s">
        <v>10</v>
      </c>
      <c r="B4" s="143" t="s">
        <v>43</v>
      </c>
      <c r="C4" s="254" t="s">
        <v>44</v>
      </c>
      <c r="D4" s="255"/>
      <c r="E4" s="255"/>
      <c r="F4" s="255"/>
      <c r="G4" s="256"/>
      <c r="AG4" t="s">
        <v>82</v>
      </c>
    </row>
    <row r="5" spans="1:60">
      <c r="D5" s="10"/>
    </row>
    <row r="6" spans="1:60" ht="39.6">
      <c r="A6" s="144" t="s">
        <v>83</v>
      </c>
      <c r="B6" s="146" t="s">
        <v>84</v>
      </c>
      <c r="C6" s="146" t="s">
        <v>85</v>
      </c>
      <c r="D6" s="145" t="s">
        <v>86</v>
      </c>
      <c r="E6" s="144" t="s">
        <v>87</v>
      </c>
      <c r="F6" s="144" t="s">
        <v>88</v>
      </c>
      <c r="G6" s="144" t="s">
        <v>31</v>
      </c>
      <c r="H6" s="147" t="s">
        <v>32</v>
      </c>
      <c r="I6" s="147" t="s">
        <v>89</v>
      </c>
      <c r="J6" s="147" t="s">
        <v>33</v>
      </c>
      <c r="K6" s="147" t="s">
        <v>90</v>
      </c>
      <c r="L6" s="147" t="s">
        <v>91</v>
      </c>
      <c r="M6" s="147" t="s">
        <v>92</v>
      </c>
      <c r="N6" s="147" t="s">
        <v>93</v>
      </c>
      <c r="O6" s="147" t="s">
        <v>94</v>
      </c>
      <c r="P6" s="147" t="s">
        <v>95</v>
      </c>
      <c r="Q6" s="147" t="s">
        <v>96</v>
      </c>
      <c r="R6" s="147" t="s">
        <v>97</v>
      </c>
      <c r="S6" s="147" t="s">
        <v>98</v>
      </c>
      <c r="T6" s="147" t="s">
        <v>99</v>
      </c>
      <c r="U6" s="147" t="s">
        <v>100</v>
      </c>
      <c r="V6" s="147" t="s">
        <v>101</v>
      </c>
      <c r="W6" s="147" t="s">
        <v>102</v>
      </c>
      <c r="X6" s="147" t="s">
        <v>103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</row>
    <row r="8" spans="1:60">
      <c r="A8" s="151" t="s">
        <v>104</v>
      </c>
      <c r="B8" s="152" t="s">
        <v>59</v>
      </c>
      <c r="C8" s="174" t="s">
        <v>60</v>
      </c>
      <c r="D8" s="164"/>
      <c r="E8" s="165"/>
      <c r="F8" s="166"/>
      <c r="G8" s="167">
        <f>SUMIF(AG9:AG12,"&lt;&gt;NOR",G9:G12)</f>
        <v>0</v>
      </c>
      <c r="H8" s="163"/>
      <c r="I8" s="163">
        <f>SUM(I9:I12)</f>
        <v>0</v>
      </c>
      <c r="J8" s="163"/>
      <c r="K8" s="163">
        <f>SUM(K9:K12)</f>
        <v>0</v>
      </c>
      <c r="L8" s="163"/>
      <c r="M8" s="163">
        <f>SUM(M9:M12)</f>
        <v>0</v>
      </c>
      <c r="N8" s="162"/>
      <c r="O8" s="162">
        <f>SUM(O9:O12)</f>
        <v>0</v>
      </c>
      <c r="P8" s="162"/>
      <c r="Q8" s="162">
        <f>SUM(Q9:Q12)</f>
        <v>0</v>
      </c>
      <c r="R8" s="163"/>
      <c r="S8" s="163"/>
      <c r="T8" s="163"/>
      <c r="U8" s="163"/>
      <c r="V8" s="163">
        <f>SUM(V9:V12)</f>
        <v>0</v>
      </c>
      <c r="W8" s="163"/>
      <c r="X8" s="163"/>
      <c r="AG8" t="s">
        <v>105</v>
      </c>
    </row>
    <row r="9" spans="1:60" outlineLevel="1">
      <c r="A9" s="168">
        <v>1</v>
      </c>
      <c r="B9" s="169" t="s">
        <v>106</v>
      </c>
      <c r="C9" s="175" t="s">
        <v>107</v>
      </c>
      <c r="D9" s="170" t="s">
        <v>108</v>
      </c>
      <c r="E9" s="171">
        <v>1</v>
      </c>
      <c r="F9" s="172"/>
      <c r="G9" s="173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21</v>
      </c>
      <c r="M9" s="158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8"/>
      <c r="S9" s="158" t="s">
        <v>109</v>
      </c>
      <c r="T9" s="158" t="s">
        <v>110</v>
      </c>
      <c r="U9" s="158">
        <v>0</v>
      </c>
      <c r="V9" s="158">
        <f>ROUND(E9*U9,2)</f>
        <v>0</v>
      </c>
      <c r="W9" s="158"/>
      <c r="X9" s="158" t="s">
        <v>111</v>
      </c>
      <c r="Y9" s="148"/>
      <c r="Z9" s="148"/>
      <c r="AA9" s="148"/>
      <c r="AB9" s="148"/>
      <c r="AC9" s="148"/>
      <c r="AD9" s="148"/>
      <c r="AE9" s="148"/>
      <c r="AF9" s="148"/>
      <c r="AG9" s="148" t="s">
        <v>112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0.399999999999999" outlineLevel="1">
      <c r="A10" s="168">
        <v>2</v>
      </c>
      <c r="B10" s="169" t="s">
        <v>113</v>
      </c>
      <c r="C10" s="175" t="s">
        <v>114</v>
      </c>
      <c r="D10" s="170" t="s">
        <v>108</v>
      </c>
      <c r="E10" s="171">
        <v>1</v>
      </c>
      <c r="F10" s="172"/>
      <c r="G10" s="173">
        <f>ROUND(E10*F10,2)</f>
        <v>0</v>
      </c>
      <c r="H10" s="159"/>
      <c r="I10" s="158">
        <f>ROUND(E10*H10,2)</f>
        <v>0</v>
      </c>
      <c r="J10" s="159"/>
      <c r="K10" s="158">
        <f>ROUND(E10*J10,2)</f>
        <v>0</v>
      </c>
      <c r="L10" s="158">
        <v>21</v>
      </c>
      <c r="M10" s="158">
        <f>G10*(1+L10/100)</f>
        <v>0</v>
      </c>
      <c r="N10" s="157">
        <v>0</v>
      </c>
      <c r="O10" s="157">
        <f>ROUND(E10*N10,2)</f>
        <v>0</v>
      </c>
      <c r="P10" s="157">
        <v>0</v>
      </c>
      <c r="Q10" s="157">
        <f>ROUND(E10*P10,2)</f>
        <v>0</v>
      </c>
      <c r="R10" s="158"/>
      <c r="S10" s="158" t="s">
        <v>109</v>
      </c>
      <c r="T10" s="158" t="s">
        <v>110</v>
      </c>
      <c r="U10" s="158">
        <v>0</v>
      </c>
      <c r="V10" s="158">
        <f>ROUND(E10*U10,2)</f>
        <v>0</v>
      </c>
      <c r="W10" s="158"/>
      <c r="X10" s="158" t="s">
        <v>111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112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20.399999999999999" outlineLevel="1">
      <c r="A11" s="168">
        <v>3</v>
      </c>
      <c r="B11" s="169" t="s">
        <v>115</v>
      </c>
      <c r="C11" s="175" t="s">
        <v>116</v>
      </c>
      <c r="D11" s="170" t="s">
        <v>108</v>
      </c>
      <c r="E11" s="171">
        <v>1</v>
      </c>
      <c r="F11" s="172"/>
      <c r="G11" s="173">
        <f>ROUND(E11*F11,2)</f>
        <v>0</v>
      </c>
      <c r="H11" s="159"/>
      <c r="I11" s="158">
        <f>ROUND(E11*H11,2)</f>
        <v>0</v>
      </c>
      <c r="J11" s="159"/>
      <c r="K11" s="158">
        <f>ROUND(E11*J11,2)</f>
        <v>0</v>
      </c>
      <c r="L11" s="158">
        <v>21</v>
      </c>
      <c r="M11" s="158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8"/>
      <c r="S11" s="158" t="s">
        <v>109</v>
      </c>
      <c r="T11" s="158" t="s">
        <v>110</v>
      </c>
      <c r="U11" s="158">
        <v>0</v>
      </c>
      <c r="V11" s="158">
        <f>ROUND(E11*U11,2)</f>
        <v>0</v>
      </c>
      <c r="W11" s="158"/>
      <c r="X11" s="158" t="s">
        <v>111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117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0.399999999999999" outlineLevel="1">
      <c r="A12" s="168">
        <v>4</v>
      </c>
      <c r="B12" s="169" t="s">
        <v>118</v>
      </c>
      <c r="C12" s="175" t="s">
        <v>119</v>
      </c>
      <c r="D12" s="170" t="s">
        <v>108</v>
      </c>
      <c r="E12" s="171">
        <v>1</v>
      </c>
      <c r="F12" s="172"/>
      <c r="G12" s="173">
        <f>ROUND(E12*F12,2)</f>
        <v>0</v>
      </c>
      <c r="H12" s="159"/>
      <c r="I12" s="158">
        <f>ROUND(E12*H12,2)</f>
        <v>0</v>
      </c>
      <c r="J12" s="159"/>
      <c r="K12" s="158">
        <f>ROUND(E12*J12,2)</f>
        <v>0</v>
      </c>
      <c r="L12" s="158">
        <v>21</v>
      </c>
      <c r="M12" s="158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8"/>
      <c r="S12" s="158" t="s">
        <v>109</v>
      </c>
      <c r="T12" s="158" t="s">
        <v>110</v>
      </c>
      <c r="U12" s="158">
        <v>0</v>
      </c>
      <c r="V12" s="158">
        <f>ROUND(E12*U12,2)</f>
        <v>0</v>
      </c>
      <c r="W12" s="158"/>
      <c r="X12" s="158" t="s">
        <v>111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117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>
      <c r="A13" s="151" t="s">
        <v>104</v>
      </c>
      <c r="B13" s="152" t="s">
        <v>61</v>
      </c>
      <c r="C13" s="174" t="s">
        <v>62</v>
      </c>
      <c r="D13" s="164"/>
      <c r="E13" s="165"/>
      <c r="F13" s="166"/>
      <c r="G13" s="167">
        <f>SUMIF(AG14:AG29,"&lt;&gt;NOR",G14:G29)</f>
        <v>0</v>
      </c>
      <c r="H13" s="163"/>
      <c r="I13" s="163">
        <f>SUM(I14:I29)</f>
        <v>0</v>
      </c>
      <c r="J13" s="163"/>
      <c r="K13" s="163">
        <f>SUM(K14:K29)</f>
        <v>0</v>
      </c>
      <c r="L13" s="163"/>
      <c r="M13" s="163">
        <f>SUM(M14:M29)</f>
        <v>0</v>
      </c>
      <c r="N13" s="162"/>
      <c r="O13" s="162">
        <f>SUM(O14:O29)</f>
        <v>0</v>
      </c>
      <c r="P13" s="162"/>
      <c r="Q13" s="162">
        <f>SUM(Q14:Q29)</f>
        <v>0</v>
      </c>
      <c r="R13" s="163"/>
      <c r="S13" s="163"/>
      <c r="T13" s="163"/>
      <c r="U13" s="163"/>
      <c r="V13" s="163">
        <f>SUM(V14:V29)</f>
        <v>2.23</v>
      </c>
      <c r="W13" s="163"/>
      <c r="X13" s="163"/>
      <c r="AG13" t="s">
        <v>105</v>
      </c>
    </row>
    <row r="14" spans="1:60" outlineLevel="1">
      <c r="A14" s="168">
        <v>5</v>
      </c>
      <c r="B14" s="169" t="s">
        <v>120</v>
      </c>
      <c r="C14" s="175" t="s">
        <v>121</v>
      </c>
      <c r="D14" s="170" t="s">
        <v>122</v>
      </c>
      <c r="E14" s="171">
        <v>0.71743999999999997</v>
      </c>
      <c r="F14" s="172"/>
      <c r="G14" s="173">
        <f>ROUND(E14*F14,2)</f>
        <v>0</v>
      </c>
      <c r="H14" s="159"/>
      <c r="I14" s="158">
        <f>ROUND(E14*H14,2)</f>
        <v>0</v>
      </c>
      <c r="J14" s="159"/>
      <c r="K14" s="158">
        <f>ROUND(E14*J14,2)</f>
        <v>0</v>
      </c>
      <c r="L14" s="158">
        <v>21</v>
      </c>
      <c r="M14" s="158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8"/>
      <c r="S14" s="158" t="s">
        <v>123</v>
      </c>
      <c r="T14" s="158" t="s">
        <v>123</v>
      </c>
      <c r="U14" s="158">
        <v>2.335</v>
      </c>
      <c r="V14" s="158">
        <f>ROUND(E14*U14,2)</f>
        <v>1.68</v>
      </c>
      <c r="W14" s="158"/>
      <c r="X14" s="158" t="s">
        <v>111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112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0.399999999999999" outlineLevel="1">
      <c r="A15" s="155"/>
      <c r="B15" s="156"/>
      <c r="C15" s="176" t="s">
        <v>124</v>
      </c>
      <c r="D15" s="160"/>
      <c r="E15" s="161"/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48"/>
      <c r="Z15" s="148"/>
      <c r="AA15" s="148"/>
      <c r="AB15" s="148"/>
      <c r="AC15" s="148"/>
      <c r="AD15" s="148"/>
      <c r="AE15" s="148"/>
      <c r="AF15" s="148"/>
      <c r="AG15" s="148" t="s">
        <v>125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76" t="s">
        <v>126</v>
      </c>
      <c r="D16" s="160"/>
      <c r="E16" s="161">
        <v>0.30143999999999999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48"/>
      <c r="Z16" s="148"/>
      <c r="AA16" s="148"/>
      <c r="AB16" s="148"/>
      <c r="AC16" s="148"/>
      <c r="AD16" s="148"/>
      <c r="AE16" s="148"/>
      <c r="AF16" s="148"/>
      <c r="AG16" s="148" t="s">
        <v>125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0.399999999999999" outlineLevel="1">
      <c r="A17" s="155"/>
      <c r="B17" s="156"/>
      <c r="C17" s="176" t="s">
        <v>127</v>
      </c>
      <c r="D17" s="160"/>
      <c r="E17" s="161"/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48"/>
      <c r="Z17" s="148"/>
      <c r="AA17" s="148"/>
      <c r="AB17" s="148"/>
      <c r="AC17" s="148"/>
      <c r="AD17" s="148"/>
      <c r="AE17" s="148"/>
      <c r="AF17" s="148"/>
      <c r="AG17" s="148" t="s">
        <v>125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76" t="s">
        <v>128</v>
      </c>
      <c r="D18" s="160"/>
      <c r="E18" s="161">
        <v>0.41599999999999998</v>
      </c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48"/>
      <c r="Z18" s="148"/>
      <c r="AA18" s="148"/>
      <c r="AB18" s="148"/>
      <c r="AC18" s="148"/>
      <c r="AD18" s="148"/>
      <c r="AE18" s="148"/>
      <c r="AF18" s="148"/>
      <c r="AG18" s="148" t="s">
        <v>125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68">
        <v>6</v>
      </c>
      <c r="B19" s="169" t="s">
        <v>129</v>
      </c>
      <c r="C19" s="175" t="s">
        <v>130</v>
      </c>
      <c r="D19" s="170" t="s">
        <v>122</v>
      </c>
      <c r="E19" s="171">
        <v>0.6</v>
      </c>
      <c r="F19" s="172"/>
      <c r="G19" s="173">
        <f>ROUND(E19*F19,2)</f>
        <v>0</v>
      </c>
      <c r="H19" s="159"/>
      <c r="I19" s="158">
        <f>ROUND(E19*H19,2)</f>
        <v>0</v>
      </c>
      <c r="J19" s="159"/>
      <c r="K19" s="158">
        <f>ROUND(E19*J19,2)</f>
        <v>0</v>
      </c>
      <c r="L19" s="158">
        <v>21</v>
      </c>
      <c r="M19" s="158">
        <f>G19*(1+L19/100)</f>
        <v>0</v>
      </c>
      <c r="N19" s="157">
        <v>0</v>
      </c>
      <c r="O19" s="157">
        <f>ROUND(E19*N19,2)</f>
        <v>0</v>
      </c>
      <c r="P19" s="157">
        <v>0</v>
      </c>
      <c r="Q19" s="157">
        <f>ROUND(E19*P19,2)</f>
        <v>0</v>
      </c>
      <c r="R19" s="158"/>
      <c r="S19" s="158" t="s">
        <v>123</v>
      </c>
      <c r="T19" s="158" t="s">
        <v>123</v>
      </c>
      <c r="U19" s="158">
        <v>7.3999999999999996E-2</v>
      </c>
      <c r="V19" s="158">
        <f>ROUND(E19*U19,2)</f>
        <v>0.04</v>
      </c>
      <c r="W19" s="158"/>
      <c r="X19" s="158" t="s">
        <v>111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112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76" t="s">
        <v>131</v>
      </c>
      <c r="D20" s="160"/>
      <c r="E20" s="161"/>
      <c r="F20" s="158"/>
      <c r="G20" s="158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48"/>
      <c r="Z20" s="148"/>
      <c r="AA20" s="148"/>
      <c r="AB20" s="148"/>
      <c r="AC20" s="148"/>
      <c r="AD20" s="148"/>
      <c r="AE20" s="148"/>
      <c r="AF20" s="148"/>
      <c r="AG20" s="148" t="s">
        <v>125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76" t="s">
        <v>132</v>
      </c>
      <c r="D21" s="160"/>
      <c r="E21" s="161">
        <v>0.3</v>
      </c>
      <c r="F21" s="158"/>
      <c r="G21" s="1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48"/>
      <c r="Z21" s="148"/>
      <c r="AA21" s="148"/>
      <c r="AB21" s="148"/>
      <c r="AC21" s="148"/>
      <c r="AD21" s="148"/>
      <c r="AE21" s="148"/>
      <c r="AF21" s="148"/>
      <c r="AG21" s="148" t="s">
        <v>125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0.399999999999999" outlineLevel="1">
      <c r="A22" s="155"/>
      <c r="B22" s="156"/>
      <c r="C22" s="176" t="s">
        <v>133</v>
      </c>
      <c r="D22" s="160"/>
      <c r="E22" s="161"/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48"/>
      <c r="Z22" s="148"/>
      <c r="AA22" s="148"/>
      <c r="AB22" s="148"/>
      <c r="AC22" s="148"/>
      <c r="AD22" s="148"/>
      <c r="AE22" s="148"/>
      <c r="AF22" s="148"/>
      <c r="AG22" s="148" t="s">
        <v>125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76" t="s">
        <v>132</v>
      </c>
      <c r="D23" s="160"/>
      <c r="E23" s="161">
        <v>0.3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48"/>
      <c r="Z23" s="148"/>
      <c r="AA23" s="148"/>
      <c r="AB23" s="148"/>
      <c r="AC23" s="148"/>
      <c r="AD23" s="148"/>
      <c r="AE23" s="148"/>
      <c r="AF23" s="148"/>
      <c r="AG23" s="148" t="s">
        <v>125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68">
        <v>7</v>
      </c>
      <c r="B24" s="169" t="s">
        <v>134</v>
      </c>
      <c r="C24" s="175" t="s">
        <v>135</v>
      </c>
      <c r="D24" s="170" t="s">
        <v>122</v>
      </c>
      <c r="E24" s="171">
        <v>0.6</v>
      </c>
      <c r="F24" s="172"/>
      <c r="G24" s="173">
        <f>ROUND(E24*F24,2)</f>
        <v>0</v>
      </c>
      <c r="H24" s="159"/>
      <c r="I24" s="158">
        <f>ROUND(E24*H24,2)</f>
        <v>0</v>
      </c>
      <c r="J24" s="159"/>
      <c r="K24" s="158">
        <f>ROUND(E24*J24,2)</f>
        <v>0</v>
      </c>
      <c r="L24" s="158">
        <v>21</v>
      </c>
      <c r="M24" s="158">
        <f>G24*(1+L24/100)</f>
        <v>0</v>
      </c>
      <c r="N24" s="157">
        <v>0</v>
      </c>
      <c r="O24" s="157">
        <f>ROUND(E24*N24,2)</f>
        <v>0</v>
      </c>
      <c r="P24" s="157">
        <v>0</v>
      </c>
      <c r="Q24" s="157">
        <f>ROUND(E24*P24,2)</f>
        <v>0</v>
      </c>
      <c r="R24" s="158"/>
      <c r="S24" s="158" t="s">
        <v>123</v>
      </c>
      <c r="T24" s="158" t="s">
        <v>123</v>
      </c>
      <c r="U24" s="158">
        <v>0.65200000000000002</v>
      </c>
      <c r="V24" s="158">
        <f>ROUND(E24*U24,2)</f>
        <v>0.39</v>
      </c>
      <c r="W24" s="158"/>
      <c r="X24" s="158" t="s">
        <v>111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112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76" t="s">
        <v>136</v>
      </c>
      <c r="D25" s="160"/>
      <c r="E25" s="161"/>
      <c r="F25" s="158"/>
      <c r="G25" s="1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48"/>
      <c r="Z25" s="148"/>
      <c r="AA25" s="148"/>
      <c r="AB25" s="148"/>
      <c r="AC25" s="148"/>
      <c r="AD25" s="148"/>
      <c r="AE25" s="148"/>
      <c r="AF25" s="148"/>
      <c r="AG25" s="148" t="s">
        <v>125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176" t="s">
        <v>137</v>
      </c>
      <c r="D26" s="160"/>
      <c r="E26" s="161">
        <v>0.6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48"/>
      <c r="Z26" s="148"/>
      <c r="AA26" s="148"/>
      <c r="AB26" s="148"/>
      <c r="AC26" s="148"/>
      <c r="AD26" s="148"/>
      <c r="AE26" s="148"/>
      <c r="AF26" s="148"/>
      <c r="AG26" s="148" t="s">
        <v>125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68">
        <v>8</v>
      </c>
      <c r="B27" s="169" t="s">
        <v>138</v>
      </c>
      <c r="C27" s="175" t="s">
        <v>139</v>
      </c>
      <c r="D27" s="170" t="s">
        <v>122</v>
      </c>
      <c r="E27" s="171">
        <v>0.6</v>
      </c>
      <c r="F27" s="172"/>
      <c r="G27" s="173">
        <f>ROUND(E27*F27,2)</f>
        <v>0</v>
      </c>
      <c r="H27" s="159"/>
      <c r="I27" s="158">
        <f>ROUND(E27*H27,2)</f>
        <v>0</v>
      </c>
      <c r="J27" s="159"/>
      <c r="K27" s="158">
        <f>ROUND(E27*J27,2)</f>
        <v>0</v>
      </c>
      <c r="L27" s="158">
        <v>21</v>
      </c>
      <c r="M27" s="158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8"/>
      <c r="S27" s="158" t="s">
        <v>123</v>
      </c>
      <c r="T27" s="158" t="s">
        <v>123</v>
      </c>
      <c r="U27" s="158">
        <v>0.20200000000000001</v>
      </c>
      <c r="V27" s="158">
        <f>ROUND(E27*U27,2)</f>
        <v>0.12</v>
      </c>
      <c r="W27" s="158"/>
      <c r="X27" s="158" t="s">
        <v>111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112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76" t="s">
        <v>140</v>
      </c>
      <c r="D28" s="160"/>
      <c r="E28" s="161">
        <v>0.3</v>
      </c>
      <c r="F28" s="158"/>
      <c r="G28" s="1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48"/>
      <c r="Z28" s="148"/>
      <c r="AA28" s="148"/>
      <c r="AB28" s="148"/>
      <c r="AC28" s="148"/>
      <c r="AD28" s="148"/>
      <c r="AE28" s="148"/>
      <c r="AF28" s="148"/>
      <c r="AG28" s="148" t="s">
        <v>125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76" t="s">
        <v>141</v>
      </c>
      <c r="D29" s="160"/>
      <c r="E29" s="161">
        <v>0.3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48"/>
      <c r="Z29" s="148"/>
      <c r="AA29" s="148"/>
      <c r="AB29" s="148"/>
      <c r="AC29" s="148"/>
      <c r="AD29" s="148"/>
      <c r="AE29" s="148"/>
      <c r="AF29" s="148"/>
      <c r="AG29" s="148" t="s">
        <v>125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>
      <c r="A30" s="151" t="s">
        <v>104</v>
      </c>
      <c r="B30" s="152" t="s">
        <v>63</v>
      </c>
      <c r="C30" s="174" t="s">
        <v>64</v>
      </c>
      <c r="D30" s="164"/>
      <c r="E30" s="165"/>
      <c r="F30" s="166"/>
      <c r="G30" s="167">
        <f>SUMIF(AG31:AG40,"&lt;&gt;NOR",G31:G40)</f>
        <v>0</v>
      </c>
      <c r="H30" s="163"/>
      <c r="I30" s="163">
        <f>SUM(I31:I40)</f>
        <v>0</v>
      </c>
      <c r="J30" s="163"/>
      <c r="K30" s="163">
        <f>SUM(K31:K40)</f>
        <v>0</v>
      </c>
      <c r="L30" s="163"/>
      <c r="M30" s="163">
        <f>SUM(M31:M40)</f>
        <v>0</v>
      </c>
      <c r="N30" s="162"/>
      <c r="O30" s="162">
        <f>SUM(O31:O40)</f>
        <v>1.91</v>
      </c>
      <c r="P30" s="162"/>
      <c r="Q30" s="162">
        <f>SUM(Q31:Q40)</f>
        <v>0</v>
      </c>
      <c r="R30" s="163"/>
      <c r="S30" s="163"/>
      <c r="T30" s="163"/>
      <c r="U30" s="163"/>
      <c r="V30" s="163">
        <f>SUM(V31:V40)</f>
        <v>3.97</v>
      </c>
      <c r="W30" s="163"/>
      <c r="X30" s="163"/>
      <c r="AG30" t="s">
        <v>105</v>
      </c>
    </row>
    <row r="31" spans="1:60" outlineLevel="1">
      <c r="A31" s="168">
        <v>9</v>
      </c>
      <c r="B31" s="169" t="s">
        <v>142</v>
      </c>
      <c r="C31" s="175" t="s">
        <v>143</v>
      </c>
      <c r="D31" s="170" t="s">
        <v>122</v>
      </c>
      <c r="E31" s="171">
        <v>0.67037000000000002</v>
      </c>
      <c r="F31" s="172"/>
      <c r="G31" s="173">
        <f>ROUND(E31*F31,2)</f>
        <v>0</v>
      </c>
      <c r="H31" s="159"/>
      <c r="I31" s="158">
        <f>ROUND(E31*H31,2)</f>
        <v>0</v>
      </c>
      <c r="J31" s="159"/>
      <c r="K31" s="158">
        <f>ROUND(E31*J31,2)</f>
        <v>0</v>
      </c>
      <c r="L31" s="158">
        <v>21</v>
      </c>
      <c r="M31" s="158">
        <f>G31*(1+L31/100)</f>
        <v>0</v>
      </c>
      <c r="N31" s="157">
        <v>2.5855999999999999</v>
      </c>
      <c r="O31" s="157">
        <f>ROUND(E31*N31,2)</f>
        <v>1.73</v>
      </c>
      <c r="P31" s="157">
        <v>0</v>
      </c>
      <c r="Q31" s="157">
        <f>ROUND(E31*P31,2)</f>
        <v>0</v>
      </c>
      <c r="R31" s="158"/>
      <c r="S31" s="158" t="s">
        <v>123</v>
      </c>
      <c r="T31" s="158" t="s">
        <v>110</v>
      </c>
      <c r="U31" s="158">
        <v>0.52900000000000003</v>
      </c>
      <c r="V31" s="158">
        <f>ROUND(E31*U31,2)</f>
        <v>0.35</v>
      </c>
      <c r="W31" s="158"/>
      <c r="X31" s="158" t="s">
        <v>111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117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76" t="s">
        <v>144</v>
      </c>
      <c r="D32" s="160"/>
      <c r="E32" s="161"/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48"/>
      <c r="Z32" s="148"/>
      <c r="AA32" s="148"/>
      <c r="AB32" s="148"/>
      <c r="AC32" s="148"/>
      <c r="AD32" s="148"/>
      <c r="AE32" s="148"/>
      <c r="AF32" s="148"/>
      <c r="AG32" s="148" t="s">
        <v>125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0.399999999999999" outlineLevel="1">
      <c r="A33" s="155"/>
      <c r="B33" s="156"/>
      <c r="C33" s="176" t="s">
        <v>145</v>
      </c>
      <c r="D33" s="160"/>
      <c r="E33" s="161">
        <v>0.28637000000000001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48"/>
      <c r="Z33" s="148"/>
      <c r="AA33" s="148"/>
      <c r="AB33" s="148"/>
      <c r="AC33" s="148"/>
      <c r="AD33" s="148"/>
      <c r="AE33" s="148"/>
      <c r="AF33" s="148"/>
      <c r="AG33" s="148" t="s">
        <v>125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55"/>
      <c r="B34" s="156"/>
      <c r="C34" s="176" t="s">
        <v>146</v>
      </c>
      <c r="D34" s="160"/>
      <c r="E34" s="161"/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48"/>
      <c r="Z34" s="148"/>
      <c r="AA34" s="148"/>
      <c r="AB34" s="148"/>
      <c r="AC34" s="148"/>
      <c r="AD34" s="148"/>
      <c r="AE34" s="148"/>
      <c r="AF34" s="148"/>
      <c r="AG34" s="148" t="s">
        <v>125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55"/>
      <c r="B35" s="156"/>
      <c r="C35" s="176" t="s">
        <v>147</v>
      </c>
      <c r="D35" s="160"/>
      <c r="E35" s="161">
        <v>0.192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48"/>
      <c r="Z35" s="148"/>
      <c r="AA35" s="148"/>
      <c r="AB35" s="148"/>
      <c r="AC35" s="148"/>
      <c r="AD35" s="148"/>
      <c r="AE35" s="148"/>
      <c r="AF35" s="148"/>
      <c r="AG35" s="148" t="s">
        <v>125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76" t="s">
        <v>147</v>
      </c>
      <c r="D36" s="160"/>
      <c r="E36" s="161">
        <v>0.192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48"/>
      <c r="Z36" s="148"/>
      <c r="AA36" s="148"/>
      <c r="AB36" s="148"/>
      <c r="AC36" s="148"/>
      <c r="AD36" s="148"/>
      <c r="AE36" s="148"/>
      <c r="AF36" s="148"/>
      <c r="AG36" s="148" t="s">
        <v>125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68">
        <v>10</v>
      </c>
      <c r="B37" s="169" t="s">
        <v>148</v>
      </c>
      <c r="C37" s="175" t="s">
        <v>149</v>
      </c>
      <c r="D37" s="170" t="s">
        <v>150</v>
      </c>
      <c r="E37" s="171">
        <v>4.16</v>
      </c>
      <c r="F37" s="172"/>
      <c r="G37" s="173">
        <f>ROUND(E37*F37,2)</f>
        <v>0</v>
      </c>
      <c r="H37" s="159"/>
      <c r="I37" s="158">
        <f>ROUND(E37*H37,2)</f>
        <v>0</v>
      </c>
      <c r="J37" s="159"/>
      <c r="K37" s="158">
        <f>ROUND(E37*J37,2)</f>
        <v>0</v>
      </c>
      <c r="L37" s="158">
        <v>21</v>
      </c>
      <c r="M37" s="158">
        <f>G37*(1+L37/100)</f>
        <v>0</v>
      </c>
      <c r="N37" s="157">
        <v>4.2750000000000003E-2</v>
      </c>
      <c r="O37" s="157">
        <f>ROUND(E37*N37,2)</f>
        <v>0.18</v>
      </c>
      <c r="P37" s="157">
        <v>0</v>
      </c>
      <c r="Q37" s="157">
        <f>ROUND(E37*P37,2)</f>
        <v>0</v>
      </c>
      <c r="R37" s="158"/>
      <c r="S37" s="158" t="s">
        <v>123</v>
      </c>
      <c r="T37" s="158" t="s">
        <v>123</v>
      </c>
      <c r="U37" s="158">
        <v>0.55000000000000004</v>
      </c>
      <c r="V37" s="158">
        <f>ROUND(E37*U37,2)</f>
        <v>2.29</v>
      </c>
      <c r="W37" s="158"/>
      <c r="X37" s="158" t="s">
        <v>111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117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76" t="s">
        <v>151</v>
      </c>
      <c r="D38" s="160"/>
      <c r="E38" s="161">
        <v>4.16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48"/>
      <c r="Z38" s="148"/>
      <c r="AA38" s="148"/>
      <c r="AB38" s="148"/>
      <c r="AC38" s="148"/>
      <c r="AD38" s="148"/>
      <c r="AE38" s="148"/>
      <c r="AF38" s="148"/>
      <c r="AG38" s="148" t="s">
        <v>125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68">
        <v>11</v>
      </c>
      <c r="B39" s="169" t="s">
        <v>152</v>
      </c>
      <c r="C39" s="175" t="s">
        <v>153</v>
      </c>
      <c r="D39" s="170" t="s">
        <v>150</v>
      </c>
      <c r="E39" s="171">
        <v>4.16</v>
      </c>
      <c r="F39" s="172"/>
      <c r="G39" s="173">
        <f>ROUND(E39*F39,2)</f>
        <v>0</v>
      </c>
      <c r="H39" s="159"/>
      <c r="I39" s="158">
        <f>ROUND(E39*H39,2)</f>
        <v>0</v>
      </c>
      <c r="J39" s="159"/>
      <c r="K39" s="158">
        <f>ROUND(E39*J39,2)</f>
        <v>0</v>
      </c>
      <c r="L39" s="158">
        <v>21</v>
      </c>
      <c r="M39" s="158">
        <f>G39*(1+L39/100)</f>
        <v>0</v>
      </c>
      <c r="N39" s="157">
        <v>0</v>
      </c>
      <c r="O39" s="157">
        <f>ROUND(E39*N39,2)</f>
        <v>0</v>
      </c>
      <c r="P39" s="157">
        <v>0</v>
      </c>
      <c r="Q39" s="157">
        <f>ROUND(E39*P39,2)</f>
        <v>0</v>
      </c>
      <c r="R39" s="158"/>
      <c r="S39" s="158" t="s">
        <v>123</v>
      </c>
      <c r="T39" s="158" t="s">
        <v>123</v>
      </c>
      <c r="U39" s="158">
        <v>0.32</v>
      </c>
      <c r="V39" s="158">
        <f>ROUND(E39*U39,2)</f>
        <v>1.33</v>
      </c>
      <c r="W39" s="158"/>
      <c r="X39" s="158" t="s">
        <v>111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117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76" t="s">
        <v>154</v>
      </c>
      <c r="D40" s="160"/>
      <c r="E40" s="161">
        <v>4.16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48"/>
      <c r="Z40" s="148"/>
      <c r="AA40" s="148"/>
      <c r="AB40" s="148"/>
      <c r="AC40" s="148"/>
      <c r="AD40" s="148"/>
      <c r="AE40" s="148"/>
      <c r="AF40" s="148"/>
      <c r="AG40" s="148" t="s">
        <v>125</v>
      </c>
      <c r="AH40" s="148">
        <v>5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>
      <c r="A41" s="151" t="s">
        <v>104</v>
      </c>
      <c r="B41" s="152" t="s">
        <v>65</v>
      </c>
      <c r="C41" s="174" t="s">
        <v>66</v>
      </c>
      <c r="D41" s="164"/>
      <c r="E41" s="165"/>
      <c r="F41" s="166"/>
      <c r="G41" s="167">
        <f>SUMIF(AG42:AG47,"&lt;&gt;NOR",G42:G47)</f>
        <v>0</v>
      </c>
      <c r="H41" s="163"/>
      <c r="I41" s="163">
        <f>SUM(I42:I47)</f>
        <v>0</v>
      </c>
      <c r="J41" s="163"/>
      <c r="K41" s="163">
        <f>SUM(K42:K47)</f>
        <v>0</v>
      </c>
      <c r="L41" s="163"/>
      <c r="M41" s="163">
        <f>SUM(M42:M47)</f>
        <v>0</v>
      </c>
      <c r="N41" s="162"/>
      <c r="O41" s="162">
        <f>SUM(O42:O47)</f>
        <v>0.02</v>
      </c>
      <c r="P41" s="162"/>
      <c r="Q41" s="162">
        <f>SUM(Q42:Q47)</f>
        <v>0</v>
      </c>
      <c r="R41" s="163"/>
      <c r="S41" s="163"/>
      <c r="T41" s="163"/>
      <c r="U41" s="163"/>
      <c r="V41" s="163">
        <f>SUM(V42:V47)</f>
        <v>18.650000000000002</v>
      </c>
      <c r="W41" s="163"/>
      <c r="X41" s="163"/>
      <c r="AG41" t="s">
        <v>105</v>
      </c>
    </row>
    <row r="42" spans="1:60" outlineLevel="1">
      <c r="A42" s="168">
        <v>12</v>
      </c>
      <c r="B42" s="169" t="s">
        <v>155</v>
      </c>
      <c r="C42" s="175" t="s">
        <v>156</v>
      </c>
      <c r="D42" s="170" t="s">
        <v>150</v>
      </c>
      <c r="E42" s="171">
        <v>60</v>
      </c>
      <c r="F42" s="172"/>
      <c r="G42" s="173">
        <f>ROUND(E42*F42,2)</f>
        <v>0</v>
      </c>
      <c r="H42" s="159"/>
      <c r="I42" s="158">
        <f>ROUND(E42*H42,2)</f>
        <v>0</v>
      </c>
      <c r="J42" s="159"/>
      <c r="K42" s="158">
        <f>ROUND(E42*J42,2)</f>
        <v>0</v>
      </c>
      <c r="L42" s="158">
        <v>21</v>
      </c>
      <c r="M42" s="158">
        <f>G42*(1+L42/100)</f>
        <v>0</v>
      </c>
      <c r="N42" s="157">
        <v>4.0000000000000003E-5</v>
      </c>
      <c r="O42" s="157">
        <f>ROUND(E42*N42,2)</f>
        <v>0</v>
      </c>
      <c r="P42" s="157">
        <v>0</v>
      </c>
      <c r="Q42" s="157">
        <f>ROUND(E42*P42,2)</f>
        <v>0</v>
      </c>
      <c r="R42" s="158"/>
      <c r="S42" s="158" t="s">
        <v>123</v>
      </c>
      <c r="T42" s="158" t="s">
        <v>123</v>
      </c>
      <c r="U42" s="158">
        <v>0.308</v>
      </c>
      <c r="V42" s="158">
        <f>ROUND(E42*U42,2)</f>
        <v>18.48</v>
      </c>
      <c r="W42" s="158"/>
      <c r="X42" s="158" t="s">
        <v>111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117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76" t="s">
        <v>157</v>
      </c>
      <c r="D43" s="160"/>
      <c r="E43" s="161">
        <v>60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48"/>
      <c r="Z43" s="148"/>
      <c r="AA43" s="148"/>
      <c r="AB43" s="148"/>
      <c r="AC43" s="148"/>
      <c r="AD43" s="148"/>
      <c r="AE43" s="148"/>
      <c r="AF43" s="148"/>
      <c r="AG43" s="148" t="s">
        <v>125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68">
        <v>13</v>
      </c>
      <c r="B44" s="169" t="s">
        <v>158</v>
      </c>
      <c r="C44" s="175" t="s">
        <v>159</v>
      </c>
      <c r="D44" s="170" t="s">
        <v>160</v>
      </c>
      <c r="E44" s="171">
        <v>1</v>
      </c>
      <c r="F44" s="172"/>
      <c r="G44" s="173">
        <f>ROUND(E44*F44,2)</f>
        <v>0</v>
      </c>
      <c r="H44" s="159"/>
      <c r="I44" s="158">
        <f>ROUND(E44*H44,2)</f>
        <v>0</v>
      </c>
      <c r="J44" s="159"/>
      <c r="K44" s="158">
        <f>ROUND(E44*J44,2)</f>
        <v>0</v>
      </c>
      <c r="L44" s="158">
        <v>21</v>
      </c>
      <c r="M44" s="158">
        <f>G44*(1+L44/100)</f>
        <v>0</v>
      </c>
      <c r="N44" s="157">
        <v>1.0000000000000001E-5</v>
      </c>
      <c r="O44" s="157">
        <f>ROUND(E44*N44,2)</f>
        <v>0</v>
      </c>
      <c r="P44" s="157">
        <v>0</v>
      </c>
      <c r="Q44" s="157">
        <f>ROUND(E44*P44,2)</f>
        <v>0</v>
      </c>
      <c r="R44" s="158"/>
      <c r="S44" s="158" t="s">
        <v>123</v>
      </c>
      <c r="T44" s="158" t="s">
        <v>123</v>
      </c>
      <c r="U44" s="158">
        <v>0.17</v>
      </c>
      <c r="V44" s="158">
        <f>ROUND(E44*U44,2)</f>
        <v>0.17</v>
      </c>
      <c r="W44" s="158"/>
      <c r="X44" s="158" t="s">
        <v>111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117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76" t="s">
        <v>161</v>
      </c>
      <c r="D45" s="160"/>
      <c r="E45" s="161"/>
      <c r="F45" s="158"/>
      <c r="G45" s="1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48"/>
      <c r="Z45" s="148"/>
      <c r="AA45" s="148"/>
      <c r="AB45" s="148"/>
      <c r="AC45" s="148"/>
      <c r="AD45" s="148"/>
      <c r="AE45" s="148"/>
      <c r="AF45" s="148"/>
      <c r="AG45" s="148" t="s">
        <v>125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76" t="s">
        <v>162</v>
      </c>
      <c r="D46" s="160"/>
      <c r="E46" s="161">
        <v>1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48"/>
      <c r="Z46" s="148"/>
      <c r="AA46" s="148"/>
      <c r="AB46" s="148"/>
      <c r="AC46" s="148"/>
      <c r="AD46" s="148"/>
      <c r="AE46" s="148"/>
      <c r="AF46" s="148"/>
      <c r="AG46" s="148" t="s">
        <v>125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68">
        <v>14</v>
      </c>
      <c r="B47" s="169" t="s">
        <v>163</v>
      </c>
      <c r="C47" s="175" t="s">
        <v>164</v>
      </c>
      <c r="D47" s="170" t="s">
        <v>160</v>
      </c>
      <c r="E47" s="171">
        <v>1</v>
      </c>
      <c r="F47" s="172"/>
      <c r="G47" s="173">
        <f>ROUND(E47*F47,2)</f>
        <v>0</v>
      </c>
      <c r="H47" s="159"/>
      <c r="I47" s="158">
        <f>ROUND(E47*H47,2)</f>
        <v>0</v>
      </c>
      <c r="J47" s="159"/>
      <c r="K47" s="158">
        <f>ROUND(E47*J47,2)</f>
        <v>0</v>
      </c>
      <c r="L47" s="158">
        <v>21</v>
      </c>
      <c r="M47" s="158">
        <f>G47*(1+L47/100)</f>
        <v>0</v>
      </c>
      <c r="N47" s="157">
        <v>1.55E-2</v>
      </c>
      <c r="O47" s="157">
        <f>ROUND(E47*N47,2)</f>
        <v>0.02</v>
      </c>
      <c r="P47" s="157">
        <v>0</v>
      </c>
      <c r="Q47" s="157">
        <f>ROUND(E47*P47,2)</f>
        <v>0</v>
      </c>
      <c r="R47" s="158" t="s">
        <v>165</v>
      </c>
      <c r="S47" s="158" t="s">
        <v>123</v>
      </c>
      <c r="T47" s="158" t="s">
        <v>123</v>
      </c>
      <c r="U47" s="158">
        <v>0</v>
      </c>
      <c r="V47" s="158">
        <f>ROUND(E47*U47,2)</f>
        <v>0</v>
      </c>
      <c r="W47" s="158"/>
      <c r="X47" s="158" t="s">
        <v>166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167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>
      <c r="A48" s="151" t="s">
        <v>104</v>
      </c>
      <c r="B48" s="152" t="s">
        <v>67</v>
      </c>
      <c r="C48" s="174" t="s">
        <v>68</v>
      </c>
      <c r="D48" s="164"/>
      <c r="E48" s="165"/>
      <c r="F48" s="166"/>
      <c r="G48" s="167">
        <f>SUMIF(AG49:AG49,"&lt;&gt;NOR",G49:G49)</f>
        <v>0</v>
      </c>
      <c r="H48" s="163"/>
      <c r="I48" s="163">
        <f>SUM(I49:I49)</f>
        <v>0</v>
      </c>
      <c r="J48" s="163"/>
      <c r="K48" s="163">
        <f>SUM(K49:K49)</f>
        <v>0</v>
      </c>
      <c r="L48" s="163"/>
      <c r="M48" s="163">
        <f>SUM(M49:M49)</f>
        <v>0</v>
      </c>
      <c r="N48" s="162"/>
      <c r="O48" s="162">
        <f>SUM(O49:O49)</f>
        <v>0</v>
      </c>
      <c r="P48" s="162"/>
      <c r="Q48" s="162">
        <f>SUM(Q49:Q49)</f>
        <v>0</v>
      </c>
      <c r="R48" s="163"/>
      <c r="S48" s="163"/>
      <c r="T48" s="163"/>
      <c r="U48" s="163"/>
      <c r="V48" s="163">
        <f>SUM(V49:V49)</f>
        <v>5.16</v>
      </c>
      <c r="W48" s="163"/>
      <c r="X48" s="163"/>
      <c r="AG48" t="s">
        <v>105</v>
      </c>
    </row>
    <row r="49" spans="1:60" ht="40.799999999999997" outlineLevel="1">
      <c r="A49" s="168">
        <v>15</v>
      </c>
      <c r="B49" s="169" t="s">
        <v>168</v>
      </c>
      <c r="C49" s="175" t="s">
        <v>169</v>
      </c>
      <c r="D49" s="170" t="s">
        <v>170</v>
      </c>
      <c r="E49" s="171">
        <v>5.5</v>
      </c>
      <c r="F49" s="172"/>
      <c r="G49" s="173">
        <f>ROUND(E49*F49,2)</f>
        <v>0</v>
      </c>
      <c r="H49" s="159"/>
      <c r="I49" s="158">
        <f>ROUND(E49*H49,2)</f>
        <v>0</v>
      </c>
      <c r="J49" s="159"/>
      <c r="K49" s="158">
        <f>ROUND(E49*J49,2)</f>
        <v>0</v>
      </c>
      <c r="L49" s="158">
        <v>21</v>
      </c>
      <c r="M49" s="158">
        <f>G49*(1+L49/100)</f>
        <v>0</v>
      </c>
      <c r="N49" s="157">
        <v>0</v>
      </c>
      <c r="O49" s="157">
        <f>ROUND(E49*N49,2)</f>
        <v>0</v>
      </c>
      <c r="P49" s="157">
        <v>0</v>
      </c>
      <c r="Q49" s="157">
        <f>ROUND(E49*P49,2)</f>
        <v>0</v>
      </c>
      <c r="R49" s="158"/>
      <c r="S49" s="158" t="s">
        <v>123</v>
      </c>
      <c r="T49" s="158" t="s">
        <v>123</v>
      </c>
      <c r="U49" s="158">
        <v>0.9385</v>
      </c>
      <c r="V49" s="158">
        <f>ROUND(E49*U49,2)</f>
        <v>5.16</v>
      </c>
      <c r="W49" s="158"/>
      <c r="X49" s="158" t="s">
        <v>111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112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>
      <c r="A50" s="151" t="s">
        <v>104</v>
      </c>
      <c r="B50" s="152" t="s">
        <v>69</v>
      </c>
      <c r="C50" s="174" t="s">
        <v>70</v>
      </c>
      <c r="D50" s="164"/>
      <c r="E50" s="165"/>
      <c r="F50" s="166"/>
      <c r="G50" s="167">
        <f>SUMIF(AG51:AG56,"&lt;&gt;NOR",G51:G56)</f>
        <v>0</v>
      </c>
      <c r="H50" s="163"/>
      <c r="I50" s="163">
        <f>SUM(I51:I56)</f>
        <v>0</v>
      </c>
      <c r="J50" s="163"/>
      <c r="K50" s="163">
        <f>SUM(K51:K56)</f>
        <v>0</v>
      </c>
      <c r="L50" s="163"/>
      <c r="M50" s="163">
        <f>SUM(M51:M56)</f>
        <v>0</v>
      </c>
      <c r="N50" s="162"/>
      <c r="O50" s="162">
        <f>SUM(O51:O56)</f>
        <v>0.17</v>
      </c>
      <c r="P50" s="162"/>
      <c r="Q50" s="162">
        <f>SUM(Q51:Q56)</f>
        <v>0</v>
      </c>
      <c r="R50" s="163"/>
      <c r="S50" s="163"/>
      <c r="T50" s="163"/>
      <c r="U50" s="163"/>
      <c r="V50" s="163">
        <f>SUM(V51:V56)</f>
        <v>8.69</v>
      </c>
      <c r="W50" s="163"/>
      <c r="X50" s="163"/>
      <c r="AG50" t="s">
        <v>105</v>
      </c>
    </row>
    <row r="51" spans="1:60" outlineLevel="1">
      <c r="A51" s="168">
        <v>16</v>
      </c>
      <c r="B51" s="169" t="s">
        <v>171</v>
      </c>
      <c r="C51" s="175" t="s">
        <v>172</v>
      </c>
      <c r="D51" s="170" t="s">
        <v>160</v>
      </c>
      <c r="E51" s="171">
        <v>10</v>
      </c>
      <c r="F51" s="172"/>
      <c r="G51" s="173">
        <f>ROUND(E51*F51,2)</f>
        <v>0</v>
      </c>
      <c r="H51" s="159"/>
      <c r="I51" s="158">
        <f>ROUND(E51*H51,2)</f>
        <v>0</v>
      </c>
      <c r="J51" s="159"/>
      <c r="K51" s="158">
        <f>ROUND(E51*J51,2)</f>
        <v>0</v>
      </c>
      <c r="L51" s="158">
        <v>21</v>
      </c>
      <c r="M51" s="158">
        <f>G51*(1+L51/100)</f>
        <v>0</v>
      </c>
      <c r="N51" s="157">
        <v>2.0000000000000002E-5</v>
      </c>
      <c r="O51" s="157">
        <f>ROUND(E51*N51,2)</f>
        <v>0</v>
      </c>
      <c r="P51" s="157">
        <v>0</v>
      </c>
      <c r="Q51" s="157">
        <f>ROUND(E51*P51,2)</f>
        <v>0</v>
      </c>
      <c r="R51" s="158"/>
      <c r="S51" s="158" t="s">
        <v>123</v>
      </c>
      <c r="T51" s="158" t="s">
        <v>110</v>
      </c>
      <c r="U51" s="158">
        <v>0.83213999999999999</v>
      </c>
      <c r="V51" s="158">
        <f>ROUND(E51*U51,2)</f>
        <v>8.32</v>
      </c>
      <c r="W51" s="158"/>
      <c r="X51" s="158" t="s">
        <v>111</v>
      </c>
      <c r="Y51" s="148"/>
      <c r="Z51" s="148"/>
      <c r="AA51" s="148"/>
      <c r="AB51" s="148"/>
      <c r="AC51" s="148"/>
      <c r="AD51" s="148"/>
      <c r="AE51" s="148"/>
      <c r="AF51" s="148"/>
      <c r="AG51" s="148" t="s">
        <v>173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76" t="s">
        <v>174</v>
      </c>
      <c r="D52" s="160"/>
      <c r="E52" s="161">
        <v>10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48"/>
      <c r="Z52" s="148"/>
      <c r="AA52" s="148"/>
      <c r="AB52" s="148"/>
      <c r="AC52" s="148"/>
      <c r="AD52" s="148"/>
      <c r="AE52" s="148"/>
      <c r="AF52" s="148"/>
      <c r="AG52" s="148" t="s">
        <v>125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0.399999999999999" outlineLevel="1">
      <c r="A53" s="168">
        <v>17</v>
      </c>
      <c r="B53" s="169" t="s">
        <v>175</v>
      </c>
      <c r="C53" s="175" t="s">
        <v>176</v>
      </c>
      <c r="D53" s="170" t="s">
        <v>177</v>
      </c>
      <c r="E53" s="171">
        <v>40</v>
      </c>
      <c r="F53" s="172"/>
      <c r="G53" s="173">
        <f>ROUND(E53*F53,2)</f>
        <v>0</v>
      </c>
      <c r="H53" s="159"/>
      <c r="I53" s="158">
        <f>ROUND(E53*H53,2)</f>
        <v>0</v>
      </c>
      <c r="J53" s="159"/>
      <c r="K53" s="158">
        <f>ROUND(E53*J53,2)</f>
        <v>0</v>
      </c>
      <c r="L53" s="158">
        <v>21</v>
      </c>
      <c r="M53" s="158">
        <f>G53*(1+L53/100)</f>
        <v>0</v>
      </c>
      <c r="N53" s="157">
        <v>4.13E-3</v>
      </c>
      <c r="O53" s="157">
        <f>ROUND(E53*N53,2)</f>
        <v>0.17</v>
      </c>
      <c r="P53" s="157">
        <v>0</v>
      </c>
      <c r="Q53" s="157">
        <f>ROUND(E53*P53,2)</f>
        <v>0</v>
      </c>
      <c r="R53" s="158" t="s">
        <v>165</v>
      </c>
      <c r="S53" s="158" t="s">
        <v>123</v>
      </c>
      <c r="T53" s="158" t="s">
        <v>110</v>
      </c>
      <c r="U53" s="158">
        <v>0</v>
      </c>
      <c r="V53" s="158">
        <f>ROUND(E53*U53,2)</f>
        <v>0</v>
      </c>
      <c r="W53" s="158"/>
      <c r="X53" s="158" t="s">
        <v>166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167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68">
        <v>18</v>
      </c>
      <c r="B54" s="169" t="s">
        <v>178</v>
      </c>
      <c r="C54" s="175" t="s">
        <v>179</v>
      </c>
      <c r="D54" s="170" t="s">
        <v>180</v>
      </c>
      <c r="E54" s="171">
        <v>7</v>
      </c>
      <c r="F54" s="172"/>
      <c r="G54" s="173">
        <f>ROUND(E54*F54,2)</f>
        <v>0</v>
      </c>
      <c r="H54" s="159"/>
      <c r="I54" s="158">
        <f>ROUND(E54*H54,2)</f>
        <v>0</v>
      </c>
      <c r="J54" s="159"/>
      <c r="K54" s="158">
        <f>ROUND(E54*J54,2)</f>
        <v>0</v>
      </c>
      <c r="L54" s="158">
        <v>21</v>
      </c>
      <c r="M54" s="158">
        <f>G54*(1+L54/100)</f>
        <v>0</v>
      </c>
      <c r="N54" s="157">
        <v>0</v>
      </c>
      <c r="O54" s="157">
        <f>ROUND(E54*N54,2)</f>
        <v>0</v>
      </c>
      <c r="P54" s="157">
        <v>0</v>
      </c>
      <c r="Q54" s="157">
        <f>ROUND(E54*P54,2)</f>
        <v>0</v>
      </c>
      <c r="R54" s="158"/>
      <c r="S54" s="158" t="s">
        <v>109</v>
      </c>
      <c r="T54" s="158" t="s">
        <v>110</v>
      </c>
      <c r="U54" s="158">
        <v>0</v>
      </c>
      <c r="V54" s="158">
        <f>ROUND(E54*U54,2)</f>
        <v>0</v>
      </c>
      <c r="W54" s="158"/>
      <c r="X54" s="158" t="s">
        <v>166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167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68">
        <v>19</v>
      </c>
      <c r="B55" s="169" t="s">
        <v>181</v>
      </c>
      <c r="C55" s="175" t="s">
        <v>182</v>
      </c>
      <c r="D55" s="170" t="s">
        <v>180</v>
      </c>
      <c r="E55" s="171">
        <v>43</v>
      </c>
      <c r="F55" s="172"/>
      <c r="G55" s="173">
        <f>ROUND(E55*F55,2)</f>
        <v>0</v>
      </c>
      <c r="H55" s="159"/>
      <c r="I55" s="158">
        <f>ROUND(E55*H55,2)</f>
        <v>0</v>
      </c>
      <c r="J55" s="159"/>
      <c r="K55" s="158">
        <f>ROUND(E55*J55,2)</f>
        <v>0</v>
      </c>
      <c r="L55" s="158">
        <v>21</v>
      </c>
      <c r="M55" s="158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8"/>
      <c r="S55" s="158" t="s">
        <v>109</v>
      </c>
      <c r="T55" s="158" t="s">
        <v>110</v>
      </c>
      <c r="U55" s="158">
        <v>0</v>
      </c>
      <c r="V55" s="158">
        <f>ROUND(E55*U55,2)</f>
        <v>0</v>
      </c>
      <c r="W55" s="158"/>
      <c r="X55" s="158" t="s">
        <v>166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167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68">
        <v>20</v>
      </c>
      <c r="B56" s="169" t="s">
        <v>183</v>
      </c>
      <c r="C56" s="175" t="s">
        <v>184</v>
      </c>
      <c r="D56" s="170" t="s">
        <v>170</v>
      </c>
      <c r="E56" s="171">
        <v>0.16539999999999999</v>
      </c>
      <c r="F56" s="172"/>
      <c r="G56" s="173">
        <f>ROUND(E56*F56,2)</f>
        <v>0</v>
      </c>
      <c r="H56" s="159"/>
      <c r="I56" s="158">
        <f>ROUND(E56*H56,2)</f>
        <v>0</v>
      </c>
      <c r="J56" s="159"/>
      <c r="K56" s="158">
        <f>ROUND(E56*J56,2)</f>
        <v>0</v>
      </c>
      <c r="L56" s="158">
        <v>21</v>
      </c>
      <c r="M56" s="158">
        <f>G56*(1+L56/100)</f>
        <v>0</v>
      </c>
      <c r="N56" s="157">
        <v>0</v>
      </c>
      <c r="O56" s="157">
        <f>ROUND(E56*N56,2)</f>
        <v>0</v>
      </c>
      <c r="P56" s="157">
        <v>0</v>
      </c>
      <c r="Q56" s="157">
        <f>ROUND(E56*P56,2)</f>
        <v>0</v>
      </c>
      <c r="R56" s="158"/>
      <c r="S56" s="158" t="s">
        <v>123</v>
      </c>
      <c r="T56" s="158" t="s">
        <v>123</v>
      </c>
      <c r="U56" s="158">
        <v>2.2549999999999999</v>
      </c>
      <c r="V56" s="158">
        <f>ROUND(E56*U56,2)</f>
        <v>0.37</v>
      </c>
      <c r="W56" s="158"/>
      <c r="X56" s="158" t="s">
        <v>185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186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>
      <c r="A57" s="151" t="s">
        <v>104</v>
      </c>
      <c r="B57" s="152" t="s">
        <v>71</v>
      </c>
      <c r="C57" s="174" t="s">
        <v>72</v>
      </c>
      <c r="D57" s="164"/>
      <c r="E57" s="165"/>
      <c r="F57" s="166"/>
      <c r="G57" s="167">
        <f>SUMIF(AG58:AG76,"&lt;&gt;NOR",G58:G76)</f>
        <v>0</v>
      </c>
      <c r="H57" s="163"/>
      <c r="I57" s="163">
        <f>SUM(I58:I76)</f>
        <v>0</v>
      </c>
      <c r="J57" s="163"/>
      <c r="K57" s="163">
        <f>SUM(K58:K76)</f>
        <v>0</v>
      </c>
      <c r="L57" s="163"/>
      <c r="M57" s="163">
        <f>SUM(M58:M76)</f>
        <v>0</v>
      </c>
      <c r="N57" s="162"/>
      <c r="O57" s="162">
        <f>SUM(O58:O76)</f>
        <v>3.6</v>
      </c>
      <c r="P57" s="162"/>
      <c r="Q57" s="162">
        <f>SUM(Q58:Q76)</f>
        <v>0</v>
      </c>
      <c r="R57" s="163"/>
      <c r="S57" s="163"/>
      <c r="T57" s="163"/>
      <c r="U57" s="163"/>
      <c r="V57" s="163">
        <f>SUM(V58:V76)</f>
        <v>122.95</v>
      </c>
      <c r="W57" s="163"/>
      <c r="X57" s="163"/>
      <c r="AG57" t="s">
        <v>105</v>
      </c>
    </row>
    <row r="58" spans="1:60" outlineLevel="1">
      <c r="A58" s="168">
        <v>21</v>
      </c>
      <c r="B58" s="169" t="s">
        <v>187</v>
      </c>
      <c r="C58" s="175" t="s">
        <v>188</v>
      </c>
      <c r="D58" s="170" t="s">
        <v>150</v>
      </c>
      <c r="E58" s="171">
        <v>70</v>
      </c>
      <c r="F58" s="172"/>
      <c r="G58" s="173">
        <f>ROUND(E58*F58,2)</f>
        <v>0</v>
      </c>
      <c r="H58" s="159"/>
      <c r="I58" s="158">
        <f>ROUND(E58*H58,2)</f>
        <v>0</v>
      </c>
      <c r="J58" s="159"/>
      <c r="K58" s="158">
        <f>ROUND(E58*J58,2)</f>
        <v>0</v>
      </c>
      <c r="L58" s="158">
        <v>21</v>
      </c>
      <c r="M58" s="158">
        <f>G58*(1+L58/100)</f>
        <v>0</v>
      </c>
      <c r="N58" s="157">
        <v>7.1000000000000002E-4</v>
      </c>
      <c r="O58" s="157">
        <f>ROUND(E58*N58,2)</f>
        <v>0.05</v>
      </c>
      <c r="P58" s="157">
        <v>0</v>
      </c>
      <c r="Q58" s="157">
        <f>ROUND(E58*P58,2)</f>
        <v>0</v>
      </c>
      <c r="R58" s="158"/>
      <c r="S58" s="158" t="s">
        <v>123</v>
      </c>
      <c r="T58" s="158" t="s">
        <v>110</v>
      </c>
      <c r="U58" s="158">
        <v>0.34</v>
      </c>
      <c r="V58" s="158">
        <f>ROUND(E58*U58,2)</f>
        <v>23.8</v>
      </c>
      <c r="W58" s="158"/>
      <c r="X58" s="158" t="s">
        <v>111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173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76" t="s">
        <v>189</v>
      </c>
      <c r="D59" s="160"/>
      <c r="E59" s="161">
        <v>70</v>
      </c>
      <c r="F59" s="158"/>
      <c r="G59" s="1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48"/>
      <c r="Z59" s="148"/>
      <c r="AA59" s="148"/>
      <c r="AB59" s="148"/>
      <c r="AC59" s="148"/>
      <c r="AD59" s="148"/>
      <c r="AE59" s="148"/>
      <c r="AF59" s="148"/>
      <c r="AG59" s="148" t="s">
        <v>125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0.399999999999999" outlineLevel="1">
      <c r="A60" s="168">
        <v>22</v>
      </c>
      <c r="B60" s="169" t="s">
        <v>190</v>
      </c>
      <c r="C60" s="175" t="s">
        <v>191</v>
      </c>
      <c r="D60" s="170" t="s">
        <v>150</v>
      </c>
      <c r="E60" s="171">
        <v>77</v>
      </c>
      <c r="F60" s="172"/>
      <c r="G60" s="173">
        <f>ROUND(E60*F60,2)</f>
        <v>0</v>
      </c>
      <c r="H60" s="159"/>
      <c r="I60" s="158">
        <f>ROUND(E60*H60,2)</f>
        <v>0</v>
      </c>
      <c r="J60" s="159"/>
      <c r="K60" s="158">
        <f>ROUND(E60*J60,2)</f>
        <v>0</v>
      </c>
      <c r="L60" s="158">
        <v>21</v>
      </c>
      <c r="M60" s="158">
        <f>G60*(1+L60/100)</f>
        <v>0</v>
      </c>
      <c r="N60" s="157">
        <v>7.2500000000000004E-3</v>
      </c>
      <c r="O60" s="157">
        <f>ROUND(E60*N60,2)</f>
        <v>0.56000000000000005</v>
      </c>
      <c r="P60" s="157">
        <v>0</v>
      </c>
      <c r="Q60" s="157">
        <f>ROUND(E60*P60,2)</f>
        <v>0</v>
      </c>
      <c r="R60" s="158" t="s">
        <v>165</v>
      </c>
      <c r="S60" s="158" t="s">
        <v>123</v>
      </c>
      <c r="T60" s="158" t="s">
        <v>110</v>
      </c>
      <c r="U60" s="158">
        <v>0</v>
      </c>
      <c r="V60" s="158">
        <f>ROUND(E60*U60,2)</f>
        <v>0</v>
      </c>
      <c r="W60" s="158"/>
      <c r="X60" s="158" t="s">
        <v>166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167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76" t="s">
        <v>192</v>
      </c>
      <c r="D61" s="160"/>
      <c r="E61" s="161">
        <v>77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48"/>
      <c r="Z61" s="148"/>
      <c r="AA61" s="148"/>
      <c r="AB61" s="148"/>
      <c r="AC61" s="148"/>
      <c r="AD61" s="148"/>
      <c r="AE61" s="148"/>
      <c r="AF61" s="148"/>
      <c r="AG61" s="148" t="s">
        <v>125</v>
      </c>
      <c r="AH61" s="148">
        <v>5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ht="30.6" outlineLevel="1">
      <c r="A62" s="168">
        <v>23</v>
      </c>
      <c r="B62" s="169" t="s">
        <v>193</v>
      </c>
      <c r="C62" s="175" t="s">
        <v>194</v>
      </c>
      <c r="D62" s="170" t="s">
        <v>195</v>
      </c>
      <c r="E62" s="171">
        <v>2598.35</v>
      </c>
      <c r="F62" s="172"/>
      <c r="G62" s="173">
        <f>ROUND(E62*F62,2)</f>
        <v>0</v>
      </c>
      <c r="H62" s="159"/>
      <c r="I62" s="158">
        <f>ROUND(E62*H62,2)</f>
        <v>0</v>
      </c>
      <c r="J62" s="159"/>
      <c r="K62" s="158">
        <f>ROUND(E62*J62,2)</f>
        <v>0</v>
      </c>
      <c r="L62" s="158">
        <v>21</v>
      </c>
      <c r="M62" s="158">
        <f>G62*(1+L62/100)</f>
        <v>0</v>
      </c>
      <c r="N62" s="157">
        <v>1E-4</v>
      </c>
      <c r="O62" s="157">
        <f>ROUND(E62*N62,2)</f>
        <v>0.26</v>
      </c>
      <c r="P62" s="157">
        <v>0</v>
      </c>
      <c r="Q62" s="157">
        <f>ROUND(E62*P62,2)</f>
        <v>0</v>
      </c>
      <c r="R62" s="158"/>
      <c r="S62" s="158" t="s">
        <v>123</v>
      </c>
      <c r="T62" s="158" t="s">
        <v>110</v>
      </c>
      <c r="U62" s="158">
        <v>3.4000000000000002E-2</v>
      </c>
      <c r="V62" s="158">
        <f>ROUND(E62*U62,2)</f>
        <v>88.34</v>
      </c>
      <c r="W62" s="158"/>
      <c r="X62" s="158" t="s">
        <v>111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173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76" t="s">
        <v>196</v>
      </c>
      <c r="D63" s="160"/>
      <c r="E63" s="161"/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48"/>
      <c r="Z63" s="148"/>
      <c r="AA63" s="148"/>
      <c r="AB63" s="148"/>
      <c r="AC63" s="148"/>
      <c r="AD63" s="148"/>
      <c r="AE63" s="148"/>
      <c r="AF63" s="148"/>
      <c r="AG63" s="148" t="s">
        <v>125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20.399999999999999" outlineLevel="1">
      <c r="A64" s="155"/>
      <c r="B64" s="156"/>
      <c r="C64" s="176" t="s">
        <v>197</v>
      </c>
      <c r="D64" s="160"/>
      <c r="E64" s="161"/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48"/>
      <c r="Z64" s="148"/>
      <c r="AA64" s="148"/>
      <c r="AB64" s="148"/>
      <c r="AC64" s="148"/>
      <c r="AD64" s="148"/>
      <c r="AE64" s="148"/>
      <c r="AF64" s="148"/>
      <c r="AG64" s="148" t="s">
        <v>125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76" t="s">
        <v>198</v>
      </c>
      <c r="D65" s="160"/>
      <c r="E65" s="161">
        <v>2328.1</v>
      </c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48"/>
      <c r="Z65" s="148"/>
      <c r="AA65" s="148"/>
      <c r="AB65" s="148"/>
      <c r="AC65" s="148"/>
      <c r="AD65" s="148"/>
      <c r="AE65" s="148"/>
      <c r="AF65" s="148"/>
      <c r="AG65" s="148" t="s">
        <v>125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76" t="s">
        <v>199</v>
      </c>
      <c r="D66" s="160"/>
      <c r="E66" s="161">
        <v>57.6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48"/>
      <c r="Z66" s="148"/>
      <c r="AA66" s="148"/>
      <c r="AB66" s="148"/>
      <c r="AC66" s="148"/>
      <c r="AD66" s="148"/>
      <c r="AE66" s="148"/>
      <c r="AF66" s="148"/>
      <c r="AG66" s="148" t="s">
        <v>125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76" t="s">
        <v>200</v>
      </c>
      <c r="D67" s="160"/>
      <c r="E67" s="161">
        <v>212.65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48"/>
      <c r="Z67" s="148"/>
      <c r="AA67" s="148"/>
      <c r="AB67" s="148"/>
      <c r="AC67" s="148"/>
      <c r="AD67" s="148"/>
      <c r="AE67" s="148"/>
      <c r="AF67" s="148"/>
      <c r="AG67" s="148" t="s">
        <v>125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30.6" outlineLevel="1">
      <c r="A68" s="168">
        <v>24</v>
      </c>
      <c r="B68" s="169" t="s">
        <v>201</v>
      </c>
      <c r="C68" s="175" t="s">
        <v>202</v>
      </c>
      <c r="D68" s="170" t="s">
        <v>195</v>
      </c>
      <c r="E68" s="171">
        <v>2728.2674999999999</v>
      </c>
      <c r="F68" s="172"/>
      <c r="G68" s="173">
        <f>ROUND(E68*F68,2)</f>
        <v>0</v>
      </c>
      <c r="H68" s="159"/>
      <c r="I68" s="158">
        <f>ROUND(E68*H68,2)</f>
        <v>0</v>
      </c>
      <c r="J68" s="159"/>
      <c r="K68" s="158">
        <f>ROUND(E68*J68,2)</f>
        <v>0</v>
      </c>
      <c r="L68" s="158">
        <v>21</v>
      </c>
      <c r="M68" s="158">
        <f>G68*(1+L68/100)</f>
        <v>0</v>
      </c>
      <c r="N68" s="157">
        <v>1E-3</v>
      </c>
      <c r="O68" s="157">
        <f>ROUND(E68*N68,2)</f>
        <v>2.73</v>
      </c>
      <c r="P68" s="157">
        <v>0</v>
      </c>
      <c r="Q68" s="157">
        <f>ROUND(E68*P68,2)</f>
        <v>0</v>
      </c>
      <c r="R68" s="158"/>
      <c r="S68" s="158" t="s">
        <v>109</v>
      </c>
      <c r="T68" s="158" t="s">
        <v>110</v>
      </c>
      <c r="U68" s="158">
        <v>0</v>
      </c>
      <c r="V68" s="158">
        <f>ROUND(E68*U68,2)</f>
        <v>0</v>
      </c>
      <c r="W68" s="158"/>
      <c r="X68" s="158" t="s">
        <v>166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203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76" t="s">
        <v>196</v>
      </c>
      <c r="D69" s="160"/>
      <c r="E69" s="161"/>
      <c r="F69" s="158"/>
      <c r="G69" s="158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48"/>
      <c r="Z69" s="148"/>
      <c r="AA69" s="148"/>
      <c r="AB69" s="148"/>
      <c r="AC69" s="148"/>
      <c r="AD69" s="148"/>
      <c r="AE69" s="148"/>
      <c r="AF69" s="148"/>
      <c r="AG69" s="148" t="s">
        <v>125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55"/>
      <c r="B70" s="156"/>
      <c r="C70" s="176" t="s">
        <v>204</v>
      </c>
      <c r="D70" s="160"/>
      <c r="E70" s="161"/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48"/>
      <c r="Z70" s="148"/>
      <c r="AA70" s="148"/>
      <c r="AB70" s="148"/>
      <c r="AC70" s="148"/>
      <c r="AD70" s="148"/>
      <c r="AE70" s="148"/>
      <c r="AF70" s="148"/>
      <c r="AG70" s="148" t="s">
        <v>125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ht="20.399999999999999" outlineLevel="1">
      <c r="A71" s="155"/>
      <c r="B71" s="156"/>
      <c r="C71" s="176" t="s">
        <v>197</v>
      </c>
      <c r="D71" s="160"/>
      <c r="E71" s="161"/>
      <c r="F71" s="158"/>
      <c r="G71" s="158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48"/>
      <c r="Z71" s="148"/>
      <c r="AA71" s="148"/>
      <c r="AB71" s="148"/>
      <c r="AC71" s="148"/>
      <c r="AD71" s="148"/>
      <c r="AE71" s="148"/>
      <c r="AF71" s="148"/>
      <c r="AG71" s="148" t="s">
        <v>125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176" t="s">
        <v>205</v>
      </c>
      <c r="D72" s="160"/>
      <c r="E72" s="161"/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48"/>
      <c r="Z72" s="148"/>
      <c r="AA72" s="148"/>
      <c r="AB72" s="148"/>
      <c r="AC72" s="148"/>
      <c r="AD72" s="148"/>
      <c r="AE72" s="148"/>
      <c r="AF72" s="148"/>
      <c r="AG72" s="148" t="s">
        <v>125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55"/>
      <c r="B73" s="156"/>
      <c r="C73" s="176" t="s">
        <v>206</v>
      </c>
      <c r="D73" s="160"/>
      <c r="E73" s="161">
        <v>2444.5050000000001</v>
      </c>
      <c r="F73" s="158"/>
      <c r="G73" s="158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48"/>
      <c r="Z73" s="148"/>
      <c r="AA73" s="148"/>
      <c r="AB73" s="148"/>
      <c r="AC73" s="148"/>
      <c r="AD73" s="148"/>
      <c r="AE73" s="148"/>
      <c r="AF73" s="148"/>
      <c r="AG73" s="148" t="s">
        <v>125</v>
      </c>
      <c r="AH73" s="148">
        <v>0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76" t="s">
        <v>207</v>
      </c>
      <c r="D74" s="160"/>
      <c r="E74" s="161">
        <v>60.48</v>
      </c>
      <c r="F74" s="158"/>
      <c r="G74" s="158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48"/>
      <c r="Z74" s="148"/>
      <c r="AA74" s="148"/>
      <c r="AB74" s="148"/>
      <c r="AC74" s="148"/>
      <c r="AD74" s="148"/>
      <c r="AE74" s="148"/>
      <c r="AF74" s="148"/>
      <c r="AG74" s="148" t="s">
        <v>125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76" t="s">
        <v>208</v>
      </c>
      <c r="D75" s="160"/>
      <c r="E75" s="161">
        <v>223.2825</v>
      </c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48"/>
      <c r="Z75" s="148"/>
      <c r="AA75" s="148"/>
      <c r="AB75" s="148"/>
      <c r="AC75" s="148"/>
      <c r="AD75" s="148"/>
      <c r="AE75" s="148"/>
      <c r="AF75" s="148"/>
      <c r="AG75" s="148" t="s">
        <v>125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68">
        <v>25</v>
      </c>
      <c r="B76" s="169" t="s">
        <v>209</v>
      </c>
      <c r="C76" s="175" t="s">
        <v>210</v>
      </c>
      <c r="D76" s="170" t="s">
        <v>170</v>
      </c>
      <c r="E76" s="171">
        <v>3.59605</v>
      </c>
      <c r="F76" s="172"/>
      <c r="G76" s="173">
        <f>ROUND(E76*F76,2)</f>
        <v>0</v>
      </c>
      <c r="H76" s="159"/>
      <c r="I76" s="158">
        <f>ROUND(E76*H76,2)</f>
        <v>0</v>
      </c>
      <c r="J76" s="159"/>
      <c r="K76" s="158">
        <f>ROUND(E76*J76,2)</f>
        <v>0</v>
      </c>
      <c r="L76" s="158">
        <v>21</v>
      </c>
      <c r="M76" s="158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8"/>
      <c r="S76" s="158" t="s">
        <v>123</v>
      </c>
      <c r="T76" s="158" t="s">
        <v>110</v>
      </c>
      <c r="U76" s="158">
        <v>3.0059999999999998</v>
      </c>
      <c r="V76" s="158">
        <f>ROUND(E76*U76,2)</f>
        <v>10.81</v>
      </c>
      <c r="W76" s="158"/>
      <c r="X76" s="158" t="s">
        <v>185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186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>
      <c r="A77" s="151" t="s">
        <v>104</v>
      </c>
      <c r="B77" s="152" t="s">
        <v>73</v>
      </c>
      <c r="C77" s="174" t="s">
        <v>74</v>
      </c>
      <c r="D77" s="164"/>
      <c r="E77" s="165"/>
      <c r="F77" s="166"/>
      <c r="G77" s="167">
        <f>SUMIF(AG78:AG84,"&lt;&gt;NOR",G78:G84)</f>
        <v>0</v>
      </c>
      <c r="H77" s="163"/>
      <c r="I77" s="163">
        <f>SUM(I78:I84)</f>
        <v>0</v>
      </c>
      <c r="J77" s="163"/>
      <c r="K77" s="163">
        <f>SUM(K78:K84)</f>
        <v>0</v>
      </c>
      <c r="L77" s="163"/>
      <c r="M77" s="163">
        <f>SUM(M78:M84)</f>
        <v>0</v>
      </c>
      <c r="N77" s="162"/>
      <c r="O77" s="162">
        <f>SUM(O78:O84)</f>
        <v>0.71000000000000008</v>
      </c>
      <c r="P77" s="162"/>
      <c r="Q77" s="162">
        <f>SUM(Q78:Q84)</f>
        <v>0</v>
      </c>
      <c r="R77" s="163"/>
      <c r="S77" s="163"/>
      <c r="T77" s="163"/>
      <c r="U77" s="163"/>
      <c r="V77" s="163">
        <f>SUM(V78:V84)</f>
        <v>6.77</v>
      </c>
      <c r="W77" s="163"/>
      <c r="X77" s="163"/>
      <c r="AG77" t="s">
        <v>105</v>
      </c>
    </row>
    <row r="78" spans="1:60" ht="40.799999999999997" outlineLevel="1">
      <c r="A78" s="168">
        <v>26</v>
      </c>
      <c r="B78" s="169" t="s">
        <v>211</v>
      </c>
      <c r="C78" s="175" t="s">
        <v>212</v>
      </c>
      <c r="D78" s="170" t="s">
        <v>195</v>
      </c>
      <c r="E78" s="171">
        <v>684</v>
      </c>
      <c r="F78" s="172"/>
      <c r="G78" s="173">
        <f t="shared" ref="G78:G84" si="0">ROUND(E78*F78,2)</f>
        <v>0</v>
      </c>
      <c r="H78" s="159"/>
      <c r="I78" s="158">
        <f t="shared" ref="I78:I84" si="1">ROUND(E78*H78,2)</f>
        <v>0</v>
      </c>
      <c r="J78" s="159"/>
      <c r="K78" s="158">
        <f t="shared" ref="K78:K84" si="2">ROUND(E78*J78,2)</f>
        <v>0</v>
      </c>
      <c r="L78" s="158">
        <v>21</v>
      </c>
      <c r="M78" s="158">
        <f t="shared" ref="M78:M84" si="3">G78*(1+L78/100)</f>
        <v>0</v>
      </c>
      <c r="N78" s="157">
        <v>1E-3</v>
      </c>
      <c r="O78" s="157">
        <f t="shared" ref="O78:O84" si="4">ROUND(E78*N78,2)</f>
        <v>0.68</v>
      </c>
      <c r="P78" s="157">
        <v>0</v>
      </c>
      <c r="Q78" s="157">
        <f t="shared" ref="Q78:Q84" si="5">ROUND(E78*P78,2)</f>
        <v>0</v>
      </c>
      <c r="R78" s="158"/>
      <c r="S78" s="158" t="s">
        <v>109</v>
      </c>
      <c r="T78" s="158" t="s">
        <v>110</v>
      </c>
      <c r="U78" s="158">
        <v>0</v>
      </c>
      <c r="V78" s="158">
        <f t="shared" ref="V78:V84" si="6">ROUND(E78*U78,2)</f>
        <v>0</v>
      </c>
      <c r="W78" s="158"/>
      <c r="X78" s="158" t="s">
        <v>111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112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ht="20.399999999999999" outlineLevel="1">
      <c r="A79" s="168">
        <v>27</v>
      </c>
      <c r="B79" s="169" t="s">
        <v>213</v>
      </c>
      <c r="C79" s="175" t="s">
        <v>214</v>
      </c>
      <c r="D79" s="170" t="s">
        <v>160</v>
      </c>
      <c r="E79" s="171">
        <v>1</v>
      </c>
      <c r="F79" s="172"/>
      <c r="G79" s="173">
        <f t="shared" si="0"/>
        <v>0</v>
      </c>
      <c r="H79" s="159"/>
      <c r="I79" s="158">
        <f t="shared" si="1"/>
        <v>0</v>
      </c>
      <c r="J79" s="159"/>
      <c r="K79" s="158">
        <f t="shared" si="2"/>
        <v>0</v>
      </c>
      <c r="L79" s="158">
        <v>21</v>
      </c>
      <c r="M79" s="158">
        <f t="shared" si="3"/>
        <v>0</v>
      </c>
      <c r="N79" s="157">
        <v>0.03</v>
      </c>
      <c r="O79" s="157">
        <f t="shared" si="4"/>
        <v>0.03</v>
      </c>
      <c r="P79" s="157">
        <v>0</v>
      </c>
      <c r="Q79" s="157">
        <f t="shared" si="5"/>
        <v>0</v>
      </c>
      <c r="R79" s="158"/>
      <c r="S79" s="158" t="s">
        <v>109</v>
      </c>
      <c r="T79" s="158" t="s">
        <v>110</v>
      </c>
      <c r="U79" s="158">
        <v>0</v>
      </c>
      <c r="V79" s="158">
        <f t="shared" si="6"/>
        <v>0</v>
      </c>
      <c r="W79" s="158"/>
      <c r="X79" s="158" t="s">
        <v>111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112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ht="30.6" outlineLevel="1">
      <c r="A80" s="168">
        <v>28</v>
      </c>
      <c r="B80" s="169" t="s">
        <v>215</v>
      </c>
      <c r="C80" s="175" t="s">
        <v>216</v>
      </c>
      <c r="D80" s="170" t="s">
        <v>160</v>
      </c>
      <c r="E80" s="171">
        <v>1</v>
      </c>
      <c r="F80" s="172"/>
      <c r="G80" s="173">
        <f t="shared" si="0"/>
        <v>0</v>
      </c>
      <c r="H80" s="159"/>
      <c r="I80" s="158">
        <f t="shared" si="1"/>
        <v>0</v>
      </c>
      <c r="J80" s="159"/>
      <c r="K80" s="158">
        <f t="shared" si="2"/>
        <v>0</v>
      </c>
      <c r="L80" s="158">
        <v>21</v>
      </c>
      <c r="M80" s="158">
        <f t="shared" si="3"/>
        <v>0</v>
      </c>
      <c r="N80" s="157">
        <v>0</v>
      </c>
      <c r="O80" s="157">
        <f t="shared" si="4"/>
        <v>0</v>
      </c>
      <c r="P80" s="157">
        <v>0</v>
      </c>
      <c r="Q80" s="157">
        <f t="shared" si="5"/>
        <v>0</v>
      </c>
      <c r="R80" s="158"/>
      <c r="S80" s="158" t="s">
        <v>109</v>
      </c>
      <c r="T80" s="158" t="s">
        <v>110</v>
      </c>
      <c r="U80" s="158">
        <v>0</v>
      </c>
      <c r="V80" s="158">
        <f t="shared" si="6"/>
        <v>0</v>
      </c>
      <c r="W80" s="158"/>
      <c r="X80" s="158" t="s">
        <v>111</v>
      </c>
      <c r="Y80" s="148"/>
      <c r="Z80" s="148"/>
      <c r="AA80" s="148"/>
      <c r="AB80" s="148"/>
      <c r="AC80" s="148"/>
      <c r="AD80" s="148"/>
      <c r="AE80" s="148"/>
      <c r="AF80" s="148"/>
      <c r="AG80" s="148" t="s">
        <v>112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ht="30.6" outlineLevel="1">
      <c r="A81" s="168">
        <v>29</v>
      </c>
      <c r="B81" s="169" t="s">
        <v>217</v>
      </c>
      <c r="C81" s="175" t="s">
        <v>218</v>
      </c>
      <c r="D81" s="170" t="s">
        <v>160</v>
      </c>
      <c r="E81" s="171">
        <v>1</v>
      </c>
      <c r="F81" s="172"/>
      <c r="G81" s="173">
        <f t="shared" si="0"/>
        <v>0</v>
      </c>
      <c r="H81" s="159"/>
      <c r="I81" s="158">
        <f t="shared" si="1"/>
        <v>0</v>
      </c>
      <c r="J81" s="159"/>
      <c r="K81" s="158">
        <f t="shared" si="2"/>
        <v>0</v>
      </c>
      <c r="L81" s="158">
        <v>21</v>
      </c>
      <c r="M81" s="158">
        <f t="shared" si="3"/>
        <v>0</v>
      </c>
      <c r="N81" s="157">
        <v>0</v>
      </c>
      <c r="O81" s="157">
        <f t="shared" si="4"/>
        <v>0</v>
      </c>
      <c r="P81" s="157">
        <v>0</v>
      </c>
      <c r="Q81" s="157">
        <f t="shared" si="5"/>
        <v>0</v>
      </c>
      <c r="R81" s="158"/>
      <c r="S81" s="158" t="s">
        <v>109</v>
      </c>
      <c r="T81" s="158" t="s">
        <v>110</v>
      </c>
      <c r="U81" s="158">
        <v>0</v>
      </c>
      <c r="V81" s="158">
        <f t="shared" si="6"/>
        <v>0</v>
      </c>
      <c r="W81" s="158"/>
      <c r="X81" s="158" t="s">
        <v>111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112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ht="20.399999999999999" outlineLevel="1">
      <c r="A82" s="168">
        <v>30</v>
      </c>
      <c r="B82" s="169" t="s">
        <v>219</v>
      </c>
      <c r="C82" s="175" t="s">
        <v>220</v>
      </c>
      <c r="D82" s="170" t="s">
        <v>150</v>
      </c>
      <c r="E82" s="171">
        <v>150</v>
      </c>
      <c r="F82" s="172"/>
      <c r="G82" s="173">
        <f t="shared" si="0"/>
        <v>0</v>
      </c>
      <c r="H82" s="159"/>
      <c r="I82" s="158">
        <f t="shared" si="1"/>
        <v>0</v>
      </c>
      <c r="J82" s="159"/>
      <c r="K82" s="158">
        <f t="shared" si="2"/>
        <v>0</v>
      </c>
      <c r="L82" s="158">
        <v>21</v>
      </c>
      <c r="M82" s="158">
        <f t="shared" si="3"/>
        <v>0</v>
      </c>
      <c r="N82" s="157">
        <v>0</v>
      </c>
      <c r="O82" s="157">
        <f t="shared" si="4"/>
        <v>0</v>
      </c>
      <c r="P82" s="157">
        <v>0</v>
      </c>
      <c r="Q82" s="157">
        <f t="shared" si="5"/>
        <v>0</v>
      </c>
      <c r="R82" s="158"/>
      <c r="S82" s="158" t="s">
        <v>109</v>
      </c>
      <c r="T82" s="158" t="s">
        <v>110</v>
      </c>
      <c r="U82" s="158">
        <v>0</v>
      </c>
      <c r="V82" s="158">
        <f t="shared" si="6"/>
        <v>0</v>
      </c>
      <c r="W82" s="158"/>
      <c r="X82" s="158" t="s">
        <v>166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167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ht="20.399999999999999" outlineLevel="1">
      <c r="A83" s="168">
        <v>31</v>
      </c>
      <c r="B83" s="169" t="s">
        <v>221</v>
      </c>
      <c r="C83" s="175" t="s">
        <v>222</v>
      </c>
      <c r="D83" s="170" t="s">
        <v>150</v>
      </c>
      <c r="E83" s="171">
        <v>102</v>
      </c>
      <c r="F83" s="172"/>
      <c r="G83" s="173">
        <f t="shared" si="0"/>
        <v>0</v>
      </c>
      <c r="H83" s="159"/>
      <c r="I83" s="158">
        <f t="shared" si="1"/>
        <v>0</v>
      </c>
      <c r="J83" s="159"/>
      <c r="K83" s="158">
        <f t="shared" si="2"/>
        <v>0</v>
      </c>
      <c r="L83" s="158">
        <v>21</v>
      </c>
      <c r="M83" s="158">
        <f t="shared" si="3"/>
        <v>0</v>
      </c>
      <c r="N83" s="157">
        <v>0</v>
      </c>
      <c r="O83" s="157">
        <f t="shared" si="4"/>
        <v>0</v>
      </c>
      <c r="P83" s="157">
        <v>0</v>
      </c>
      <c r="Q83" s="157">
        <f t="shared" si="5"/>
        <v>0</v>
      </c>
      <c r="R83" s="158"/>
      <c r="S83" s="158" t="s">
        <v>109</v>
      </c>
      <c r="T83" s="158" t="s">
        <v>110</v>
      </c>
      <c r="U83" s="158">
        <v>0</v>
      </c>
      <c r="V83" s="158">
        <f t="shared" si="6"/>
        <v>0</v>
      </c>
      <c r="W83" s="158"/>
      <c r="X83" s="158" t="s">
        <v>166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167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68">
        <v>32</v>
      </c>
      <c r="B84" s="169" t="s">
        <v>209</v>
      </c>
      <c r="C84" s="175" t="s">
        <v>210</v>
      </c>
      <c r="D84" s="170" t="s">
        <v>170</v>
      </c>
      <c r="E84" s="171">
        <v>2.2530000000000001</v>
      </c>
      <c r="F84" s="172"/>
      <c r="G84" s="173">
        <f t="shared" si="0"/>
        <v>0</v>
      </c>
      <c r="H84" s="159"/>
      <c r="I84" s="158">
        <f t="shared" si="1"/>
        <v>0</v>
      </c>
      <c r="J84" s="159"/>
      <c r="K84" s="158">
        <f t="shared" si="2"/>
        <v>0</v>
      </c>
      <c r="L84" s="158">
        <v>21</v>
      </c>
      <c r="M84" s="158">
        <f t="shared" si="3"/>
        <v>0</v>
      </c>
      <c r="N84" s="157">
        <v>0</v>
      </c>
      <c r="O84" s="157">
        <f t="shared" si="4"/>
        <v>0</v>
      </c>
      <c r="P84" s="157">
        <v>0</v>
      </c>
      <c r="Q84" s="157">
        <f t="shared" si="5"/>
        <v>0</v>
      </c>
      <c r="R84" s="158"/>
      <c r="S84" s="158" t="s">
        <v>123</v>
      </c>
      <c r="T84" s="158" t="s">
        <v>123</v>
      </c>
      <c r="U84" s="158">
        <v>3.0059999999999998</v>
      </c>
      <c r="V84" s="158">
        <f t="shared" si="6"/>
        <v>6.77</v>
      </c>
      <c r="W84" s="158"/>
      <c r="X84" s="158" t="s">
        <v>111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112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>
      <c r="A85" s="151" t="s">
        <v>104</v>
      </c>
      <c r="B85" s="152" t="s">
        <v>75</v>
      </c>
      <c r="C85" s="174" t="s">
        <v>76</v>
      </c>
      <c r="D85" s="164"/>
      <c r="E85" s="165"/>
      <c r="F85" s="166"/>
      <c r="G85" s="167">
        <f>SUMIF(AG86:AG91,"&lt;&gt;NOR",G86:G91)</f>
        <v>0</v>
      </c>
      <c r="H85" s="163"/>
      <c r="I85" s="163">
        <f>SUM(I86:I91)</f>
        <v>0</v>
      </c>
      <c r="J85" s="163"/>
      <c r="K85" s="163">
        <f>SUM(K86:K91)</f>
        <v>0</v>
      </c>
      <c r="L85" s="163"/>
      <c r="M85" s="163">
        <f>SUM(M86:M91)</f>
        <v>0</v>
      </c>
      <c r="N85" s="162"/>
      <c r="O85" s="162">
        <f>SUM(O86:O91)</f>
        <v>0.02</v>
      </c>
      <c r="P85" s="162"/>
      <c r="Q85" s="162">
        <f>SUM(Q86:Q91)</f>
        <v>0</v>
      </c>
      <c r="R85" s="163"/>
      <c r="S85" s="163"/>
      <c r="T85" s="163"/>
      <c r="U85" s="163"/>
      <c r="V85" s="163">
        <f>SUM(V86:V91)</f>
        <v>12.58</v>
      </c>
      <c r="W85" s="163"/>
      <c r="X85" s="163"/>
      <c r="AG85" t="s">
        <v>105</v>
      </c>
    </row>
    <row r="86" spans="1:60" outlineLevel="1">
      <c r="A86" s="168">
        <v>33</v>
      </c>
      <c r="B86" s="169" t="s">
        <v>223</v>
      </c>
      <c r="C86" s="175" t="s">
        <v>224</v>
      </c>
      <c r="D86" s="170" t="s">
        <v>150</v>
      </c>
      <c r="E86" s="171">
        <v>48</v>
      </c>
      <c r="F86" s="172"/>
      <c r="G86" s="173">
        <f>ROUND(E86*F86,2)</f>
        <v>0</v>
      </c>
      <c r="H86" s="159"/>
      <c r="I86" s="158">
        <f>ROUND(E86*H86,2)</f>
        <v>0</v>
      </c>
      <c r="J86" s="159"/>
      <c r="K86" s="158">
        <f>ROUND(E86*J86,2)</f>
        <v>0</v>
      </c>
      <c r="L86" s="158">
        <v>21</v>
      </c>
      <c r="M86" s="158">
        <f>G86*(1+L86/100)</f>
        <v>0</v>
      </c>
      <c r="N86" s="157">
        <v>6.9999999999999994E-5</v>
      </c>
      <c r="O86" s="157">
        <f>ROUND(E86*N86,2)</f>
        <v>0</v>
      </c>
      <c r="P86" s="157">
        <v>0</v>
      </c>
      <c r="Q86" s="157">
        <f>ROUND(E86*P86,2)</f>
        <v>0</v>
      </c>
      <c r="R86" s="158"/>
      <c r="S86" s="158" t="s">
        <v>123</v>
      </c>
      <c r="T86" s="158" t="s">
        <v>110</v>
      </c>
      <c r="U86" s="158">
        <v>0.14000000000000001</v>
      </c>
      <c r="V86" s="158">
        <f>ROUND(E86*U86,2)</f>
        <v>6.72</v>
      </c>
      <c r="W86" s="158"/>
      <c r="X86" s="158" t="s">
        <v>111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173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>
      <c r="A87" s="155"/>
      <c r="B87" s="156"/>
      <c r="C87" s="176" t="s">
        <v>225</v>
      </c>
      <c r="D87" s="160"/>
      <c r="E87" s="161">
        <v>48</v>
      </c>
      <c r="F87" s="158"/>
      <c r="G87" s="158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48"/>
      <c r="Z87" s="148"/>
      <c r="AA87" s="148"/>
      <c r="AB87" s="148"/>
      <c r="AC87" s="148"/>
      <c r="AD87" s="148"/>
      <c r="AE87" s="148"/>
      <c r="AF87" s="148"/>
      <c r="AG87" s="148" t="s">
        <v>125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ht="20.399999999999999" outlineLevel="1">
      <c r="A88" s="168">
        <v>34</v>
      </c>
      <c r="B88" s="169" t="s">
        <v>226</v>
      </c>
      <c r="C88" s="175" t="s">
        <v>227</v>
      </c>
      <c r="D88" s="170" t="s">
        <v>150</v>
      </c>
      <c r="E88" s="171">
        <v>48</v>
      </c>
      <c r="F88" s="172"/>
      <c r="G88" s="173">
        <f>ROUND(E88*F88,2)</f>
        <v>0</v>
      </c>
      <c r="H88" s="159"/>
      <c r="I88" s="158">
        <f>ROUND(E88*H88,2)</f>
        <v>0</v>
      </c>
      <c r="J88" s="159"/>
      <c r="K88" s="158">
        <f>ROUND(E88*J88,2)</f>
        <v>0</v>
      </c>
      <c r="L88" s="158">
        <v>21</v>
      </c>
      <c r="M88" s="158">
        <f>G88*(1+L88/100)</f>
        <v>0</v>
      </c>
      <c r="N88" s="157">
        <v>1.6000000000000001E-4</v>
      </c>
      <c r="O88" s="157">
        <f>ROUND(E88*N88,2)</f>
        <v>0.01</v>
      </c>
      <c r="P88" s="157">
        <v>0</v>
      </c>
      <c r="Q88" s="157">
        <f>ROUND(E88*P88,2)</f>
        <v>0</v>
      </c>
      <c r="R88" s="158"/>
      <c r="S88" s="158" t="s">
        <v>123</v>
      </c>
      <c r="T88" s="158" t="s">
        <v>110</v>
      </c>
      <c r="U88" s="158">
        <v>4.2000000000000003E-2</v>
      </c>
      <c r="V88" s="158">
        <f>ROUND(E88*U88,2)</f>
        <v>2.02</v>
      </c>
      <c r="W88" s="158"/>
      <c r="X88" s="158" t="s">
        <v>111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112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76" t="s">
        <v>228</v>
      </c>
      <c r="D89" s="160"/>
      <c r="E89" s="161">
        <v>48</v>
      </c>
      <c r="F89" s="158"/>
      <c r="G89" s="158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48"/>
      <c r="Z89" s="148"/>
      <c r="AA89" s="148"/>
      <c r="AB89" s="148"/>
      <c r="AC89" s="148"/>
      <c r="AD89" s="148"/>
      <c r="AE89" s="148"/>
      <c r="AF89" s="148"/>
      <c r="AG89" s="148" t="s">
        <v>125</v>
      </c>
      <c r="AH89" s="148">
        <v>5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0.399999999999999" outlineLevel="1">
      <c r="A90" s="168">
        <v>35</v>
      </c>
      <c r="B90" s="169" t="s">
        <v>229</v>
      </c>
      <c r="C90" s="175" t="s">
        <v>230</v>
      </c>
      <c r="D90" s="170" t="s">
        <v>150</v>
      </c>
      <c r="E90" s="171">
        <v>48</v>
      </c>
      <c r="F90" s="172"/>
      <c r="G90" s="173">
        <f>ROUND(E90*F90,2)</f>
        <v>0</v>
      </c>
      <c r="H90" s="159"/>
      <c r="I90" s="158">
        <f>ROUND(E90*H90,2)</f>
        <v>0</v>
      </c>
      <c r="J90" s="159"/>
      <c r="K90" s="158">
        <f>ROUND(E90*J90,2)</f>
        <v>0</v>
      </c>
      <c r="L90" s="158">
        <v>21</v>
      </c>
      <c r="M90" s="158">
        <f>G90*(1+L90/100)</f>
        <v>0</v>
      </c>
      <c r="N90" s="157">
        <v>2.7E-4</v>
      </c>
      <c r="O90" s="157">
        <f>ROUND(E90*N90,2)</f>
        <v>0.01</v>
      </c>
      <c r="P90" s="157">
        <v>0</v>
      </c>
      <c r="Q90" s="157">
        <f>ROUND(E90*P90,2)</f>
        <v>0</v>
      </c>
      <c r="R90" s="158"/>
      <c r="S90" s="158" t="s">
        <v>123</v>
      </c>
      <c r="T90" s="158" t="s">
        <v>110</v>
      </c>
      <c r="U90" s="158">
        <v>0.08</v>
      </c>
      <c r="V90" s="158">
        <f>ROUND(E90*U90,2)</f>
        <v>3.84</v>
      </c>
      <c r="W90" s="158"/>
      <c r="X90" s="158" t="s">
        <v>111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112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76" t="s">
        <v>228</v>
      </c>
      <c r="D91" s="160"/>
      <c r="E91" s="161">
        <v>48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48"/>
      <c r="Z91" s="148"/>
      <c r="AA91" s="148"/>
      <c r="AB91" s="148"/>
      <c r="AC91" s="148"/>
      <c r="AD91" s="148"/>
      <c r="AE91" s="148"/>
      <c r="AF91" s="148"/>
      <c r="AG91" s="148" t="s">
        <v>125</v>
      </c>
      <c r="AH91" s="148">
        <v>5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>
      <c r="A92" s="151" t="s">
        <v>104</v>
      </c>
      <c r="B92" s="152" t="s">
        <v>77</v>
      </c>
      <c r="C92" s="174" t="s">
        <v>29</v>
      </c>
      <c r="D92" s="164"/>
      <c r="E92" s="165"/>
      <c r="F92" s="166"/>
      <c r="G92" s="167">
        <f>SUMIF(AG93:AG99,"&lt;&gt;NOR",G93:G99)</f>
        <v>0</v>
      </c>
      <c r="H92" s="163"/>
      <c r="I92" s="163">
        <f>SUM(I93:I99)</f>
        <v>0</v>
      </c>
      <c r="J92" s="163"/>
      <c r="K92" s="163">
        <f>SUM(K93:K99)</f>
        <v>0</v>
      </c>
      <c r="L92" s="163"/>
      <c r="M92" s="163">
        <f>SUM(M93:M99)</f>
        <v>0</v>
      </c>
      <c r="N92" s="162"/>
      <c r="O92" s="162">
        <f>SUM(O93:O99)</f>
        <v>0</v>
      </c>
      <c r="P92" s="162"/>
      <c r="Q92" s="162">
        <f>SUM(Q93:Q99)</f>
        <v>0</v>
      </c>
      <c r="R92" s="163"/>
      <c r="S92" s="163"/>
      <c r="T92" s="163"/>
      <c r="U92" s="163"/>
      <c r="V92" s="163">
        <f>SUM(V93:V99)</f>
        <v>0</v>
      </c>
      <c r="W92" s="163"/>
      <c r="X92" s="163"/>
      <c r="AG92" t="s">
        <v>105</v>
      </c>
    </row>
    <row r="93" spans="1:60" outlineLevel="1">
      <c r="A93" s="168">
        <v>36</v>
      </c>
      <c r="B93" s="169" t="s">
        <v>231</v>
      </c>
      <c r="C93" s="175" t="s">
        <v>232</v>
      </c>
      <c r="D93" s="170" t="s">
        <v>233</v>
      </c>
      <c r="E93" s="171">
        <v>0</v>
      </c>
      <c r="F93" s="172"/>
      <c r="G93" s="173">
        <f t="shared" ref="G93:G99" si="7">ROUND(E93*F93,2)</f>
        <v>0</v>
      </c>
      <c r="H93" s="159"/>
      <c r="I93" s="158">
        <f t="shared" ref="I93:I99" si="8">ROUND(E93*H93,2)</f>
        <v>0</v>
      </c>
      <c r="J93" s="159"/>
      <c r="K93" s="158">
        <f t="shared" ref="K93:K99" si="9">ROUND(E93*J93,2)</f>
        <v>0</v>
      </c>
      <c r="L93" s="158">
        <v>21</v>
      </c>
      <c r="M93" s="158">
        <f t="shared" ref="M93:M99" si="10">G93*(1+L93/100)</f>
        <v>0</v>
      </c>
      <c r="N93" s="157">
        <v>0</v>
      </c>
      <c r="O93" s="157">
        <f t="shared" ref="O93:O99" si="11">ROUND(E93*N93,2)</f>
        <v>0</v>
      </c>
      <c r="P93" s="157">
        <v>0</v>
      </c>
      <c r="Q93" s="157">
        <f t="shared" ref="Q93:Q99" si="12">ROUND(E93*P93,2)</f>
        <v>0</v>
      </c>
      <c r="R93" s="158"/>
      <c r="S93" s="158" t="s">
        <v>109</v>
      </c>
      <c r="T93" s="158" t="s">
        <v>110</v>
      </c>
      <c r="U93" s="158">
        <v>0</v>
      </c>
      <c r="V93" s="158">
        <f t="shared" ref="V93:V99" si="13">ROUND(E93*U93,2)</f>
        <v>0</v>
      </c>
      <c r="W93" s="158"/>
      <c r="X93" s="158" t="s">
        <v>234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235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68">
        <v>37</v>
      </c>
      <c r="B94" s="169" t="s">
        <v>236</v>
      </c>
      <c r="C94" s="175" t="s">
        <v>237</v>
      </c>
      <c r="D94" s="170" t="s">
        <v>233</v>
      </c>
      <c r="E94" s="171">
        <v>0</v>
      </c>
      <c r="F94" s="172"/>
      <c r="G94" s="173">
        <f t="shared" si="7"/>
        <v>0</v>
      </c>
      <c r="H94" s="159"/>
      <c r="I94" s="158">
        <f t="shared" si="8"/>
        <v>0</v>
      </c>
      <c r="J94" s="159"/>
      <c r="K94" s="158">
        <f t="shared" si="9"/>
        <v>0</v>
      </c>
      <c r="L94" s="158">
        <v>21</v>
      </c>
      <c r="M94" s="158">
        <f t="shared" si="10"/>
        <v>0</v>
      </c>
      <c r="N94" s="157">
        <v>0</v>
      </c>
      <c r="O94" s="157">
        <f t="shared" si="11"/>
        <v>0</v>
      </c>
      <c r="P94" s="157">
        <v>0</v>
      </c>
      <c r="Q94" s="157">
        <f t="shared" si="12"/>
        <v>0</v>
      </c>
      <c r="R94" s="158"/>
      <c r="S94" s="158" t="s">
        <v>109</v>
      </c>
      <c r="T94" s="158" t="s">
        <v>110</v>
      </c>
      <c r="U94" s="158">
        <v>0</v>
      </c>
      <c r="V94" s="158">
        <f t="shared" si="13"/>
        <v>0</v>
      </c>
      <c r="W94" s="158"/>
      <c r="X94" s="158" t="s">
        <v>234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235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68">
        <v>38</v>
      </c>
      <c r="B95" s="169" t="s">
        <v>238</v>
      </c>
      <c r="C95" s="175" t="s">
        <v>239</v>
      </c>
      <c r="D95" s="170" t="s">
        <v>233</v>
      </c>
      <c r="E95" s="171">
        <v>0</v>
      </c>
      <c r="F95" s="172"/>
      <c r="G95" s="173">
        <f t="shared" si="7"/>
        <v>0</v>
      </c>
      <c r="H95" s="159"/>
      <c r="I95" s="158">
        <f t="shared" si="8"/>
        <v>0</v>
      </c>
      <c r="J95" s="159"/>
      <c r="K95" s="158">
        <f t="shared" si="9"/>
        <v>0</v>
      </c>
      <c r="L95" s="158">
        <v>21</v>
      </c>
      <c r="M95" s="158">
        <f t="shared" si="10"/>
        <v>0</v>
      </c>
      <c r="N95" s="157">
        <v>0</v>
      </c>
      <c r="O95" s="157">
        <f t="shared" si="11"/>
        <v>0</v>
      </c>
      <c r="P95" s="157">
        <v>0</v>
      </c>
      <c r="Q95" s="157">
        <f t="shared" si="12"/>
        <v>0</v>
      </c>
      <c r="R95" s="158"/>
      <c r="S95" s="158" t="s">
        <v>109</v>
      </c>
      <c r="T95" s="158" t="s">
        <v>110</v>
      </c>
      <c r="U95" s="158">
        <v>0</v>
      </c>
      <c r="V95" s="158">
        <f t="shared" si="13"/>
        <v>0</v>
      </c>
      <c r="W95" s="158"/>
      <c r="X95" s="158" t="s">
        <v>234</v>
      </c>
      <c r="Y95" s="148"/>
      <c r="Z95" s="148"/>
      <c r="AA95" s="148"/>
      <c r="AB95" s="148"/>
      <c r="AC95" s="148"/>
      <c r="AD95" s="148"/>
      <c r="AE95" s="148"/>
      <c r="AF95" s="148"/>
      <c r="AG95" s="148" t="s">
        <v>235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68">
        <v>39</v>
      </c>
      <c r="B96" s="169" t="s">
        <v>240</v>
      </c>
      <c r="C96" s="175" t="s">
        <v>241</v>
      </c>
      <c r="D96" s="170" t="s">
        <v>233</v>
      </c>
      <c r="E96" s="171">
        <v>1</v>
      </c>
      <c r="F96" s="172"/>
      <c r="G96" s="173">
        <f t="shared" si="7"/>
        <v>0</v>
      </c>
      <c r="H96" s="159"/>
      <c r="I96" s="158">
        <f t="shared" si="8"/>
        <v>0</v>
      </c>
      <c r="J96" s="159"/>
      <c r="K96" s="158">
        <f t="shared" si="9"/>
        <v>0</v>
      </c>
      <c r="L96" s="158">
        <v>21</v>
      </c>
      <c r="M96" s="158">
        <f t="shared" si="10"/>
        <v>0</v>
      </c>
      <c r="N96" s="157">
        <v>0</v>
      </c>
      <c r="O96" s="157">
        <f t="shared" si="11"/>
        <v>0</v>
      </c>
      <c r="P96" s="157">
        <v>0</v>
      </c>
      <c r="Q96" s="157">
        <f t="shared" si="12"/>
        <v>0</v>
      </c>
      <c r="R96" s="158"/>
      <c r="S96" s="158" t="s">
        <v>109</v>
      </c>
      <c r="T96" s="158" t="s">
        <v>110</v>
      </c>
      <c r="U96" s="158">
        <v>0</v>
      </c>
      <c r="V96" s="158">
        <f t="shared" si="13"/>
        <v>0</v>
      </c>
      <c r="W96" s="158"/>
      <c r="X96" s="158" t="s">
        <v>234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235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68">
        <v>40</v>
      </c>
      <c r="B97" s="169" t="s">
        <v>242</v>
      </c>
      <c r="C97" s="175" t="s">
        <v>243</v>
      </c>
      <c r="D97" s="170" t="s">
        <v>233</v>
      </c>
      <c r="E97" s="171">
        <v>1</v>
      </c>
      <c r="F97" s="172"/>
      <c r="G97" s="173">
        <f t="shared" si="7"/>
        <v>0</v>
      </c>
      <c r="H97" s="159"/>
      <c r="I97" s="158">
        <f t="shared" si="8"/>
        <v>0</v>
      </c>
      <c r="J97" s="159"/>
      <c r="K97" s="158">
        <f t="shared" si="9"/>
        <v>0</v>
      </c>
      <c r="L97" s="158">
        <v>21</v>
      </c>
      <c r="M97" s="158">
        <f t="shared" si="10"/>
        <v>0</v>
      </c>
      <c r="N97" s="157">
        <v>0</v>
      </c>
      <c r="O97" s="157">
        <f t="shared" si="11"/>
        <v>0</v>
      </c>
      <c r="P97" s="157">
        <v>0</v>
      </c>
      <c r="Q97" s="157">
        <f t="shared" si="12"/>
        <v>0</v>
      </c>
      <c r="R97" s="158"/>
      <c r="S97" s="158" t="s">
        <v>109</v>
      </c>
      <c r="T97" s="158" t="s">
        <v>110</v>
      </c>
      <c r="U97" s="158">
        <v>0</v>
      </c>
      <c r="V97" s="158">
        <f t="shared" si="13"/>
        <v>0</v>
      </c>
      <c r="W97" s="158"/>
      <c r="X97" s="158" t="s">
        <v>234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235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68">
        <v>41</v>
      </c>
      <c r="B98" s="169" t="s">
        <v>244</v>
      </c>
      <c r="C98" s="175" t="s">
        <v>245</v>
      </c>
      <c r="D98" s="170" t="s">
        <v>233</v>
      </c>
      <c r="E98" s="171">
        <v>0</v>
      </c>
      <c r="F98" s="172"/>
      <c r="G98" s="173">
        <f t="shared" si="7"/>
        <v>0</v>
      </c>
      <c r="H98" s="159"/>
      <c r="I98" s="158">
        <f t="shared" si="8"/>
        <v>0</v>
      </c>
      <c r="J98" s="159"/>
      <c r="K98" s="158">
        <f t="shared" si="9"/>
        <v>0</v>
      </c>
      <c r="L98" s="158">
        <v>21</v>
      </c>
      <c r="M98" s="158">
        <f t="shared" si="10"/>
        <v>0</v>
      </c>
      <c r="N98" s="157">
        <v>0</v>
      </c>
      <c r="O98" s="157">
        <f t="shared" si="11"/>
        <v>0</v>
      </c>
      <c r="P98" s="157">
        <v>0</v>
      </c>
      <c r="Q98" s="157">
        <f t="shared" si="12"/>
        <v>0</v>
      </c>
      <c r="R98" s="158"/>
      <c r="S98" s="158" t="s">
        <v>109</v>
      </c>
      <c r="T98" s="158" t="s">
        <v>110</v>
      </c>
      <c r="U98" s="158">
        <v>0</v>
      </c>
      <c r="V98" s="158">
        <f t="shared" si="13"/>
        <v>0</v>
      </c>
      <c r="W98" s="158"/>
      <c r="X98" s="158" t="s">
        <v>234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246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68">
        <v>42</v>
      </c>
      <c r="B99" s="169" t="s">
        <v>247</v>
      </c>
      <c r="C99" s="175" t="s">
        <v>248</v>
      </c>
      <c r="D99" s="170" t="s">
        <v>233</v>
      </c>
      <c r="E99" s="171">
        <v>1</v>
      </c>
      <c r="F99" s="172"/>
      <c r="G99" s="173">
        <f t="shared" si="7"/>
        <v>0</v>
      </c>
      <c r="H99" s="159"/>
      <c r="I99" s="158">
        <f t="shared" si="8"/>
        <v>0</v>
      </c>
      <c r="J99" s="159"/>
      <c r="K99" s="158">
        <f t="shared" si="9"/>
        <v>0</v>
      </c>
      <c r="L99" s="158">
        <v>21</v>
      </c>
      <c r="M99" s="158">
        <f t="shared" si="10"/>
        <v>0</v>
      </c>
      <c r="N99" s="157">
        <v>0</v>
      </c>
      <c r="O99" s="157">
        <f t="shared" si="11"/>
        <v>0</v>
      </c>
      <c r="P99" s="157">
        <v>0</v>
      </c>
      <c r="Q99" s="157">
        <f t="shared" si="12"/>
        <v>0</v>
      </c>
      <c r="R99" s="158"/>
      <c r="S99" s="158" t="s">
        <v>109</v>
      </c>
      <c r="T99" s="158" t="s">
        <v>110</v>
      </c>
      <c r="U99" s="158">
        <v>0</v>
      </c>
      <c r="V99" s="158">
        <f t="shared" si="13"/>
        <v>0</v>
      </c>
      <c r="W99" s="158"/>
      <c r="X99" s="158" t="s">
        <v>234</v>
      </c>
      <c r="Y99" s="148"/>
      <c r="Z99" s="148"/>
      <c r="AA99" s="148"/>
      <c r="AB99" s="148"/>
      <c r="AC99" s="148"/>
      <c r="AD99" s="148"/>
      <c r="AE99" s="148"/>
      <c r="AF99" s="148"/>
      <c r="AG99" s="148" t="s">
        <v>235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>
      <c r="A100" s="3"/>
      <c r="B100" s="4"/>
      <c r="C100" s="177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v>15</v>
      </c>
      <c r="AF100">
        <v>21</v>
      </c>
      <c r="AG100" t="s">
        <v>91</v>
      </c>
    </row>
    <row r="101" spans="1:60">
      <c r="A101" s="151"/>
      <c r="B101" s="152" t="s">
        <v>31</v>
      </c>
      <c r="C101" s="174"/>
      <c r="D101" s="153"/>
      <c r="E101" s="154"/>
      <c r="F101" s="154"/>
      <c r="G101" s="167">
        <f>G8+G13+G30+G41+G48+G50+G57+G77+G85+G92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AE101">
        <f>SUMIF(L7:L99,AE100,G7:G99)</f>
        <v>0</v>
      </c>
      <c r="AF101">
        <f>SUMIF(L7:L99,AF100,G7:G99)</f>
        <v>0</v>
      </c>
      <c r="AG101" t="s">
        <v>249</v>
      </c>
    </row>
    <row r="102" spans="1:60">
      <c r="A102" s="3"/>
      <c r="B102" s="4"/>
      <c r="C102" s="177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60">
      <c r="A103" s="3"/>
      <c r="B103" s="4"/>
      <c r="C103" s="177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60">
      <c r="A104" s="236" t="s">
        <v>250</v>
      </c>
      <c r="B104" s="236"/>
      <c r="C104" s="237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60">
      <c r="A105" s="238"/>
      <c r="B105" s="239"/>
      <c r="C105" s="240"/>
      <c r="D105" s="239"/>
      <c r="E105" s="239"/>
      <c r="F105" s="239"/>
      <c r="G105" s="241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AG105" t="s">
        <v>251</v>
      </c>
    </row>
    <row r="106" spans="1:60">
      <c r="A106" s="242"/>
      <c r="B106" s="243"/>
      <c r="C106" s="244"/>
      <c r="D106" s="243"/>
      <c r="E106" s="243"/>
      <c r="F106" s="243"/>
      <c r="G106" s="24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60">
      <c r="A107" s="242"/>
      <c r="B107" s="243"/>
      <c r="C107" s="244"/>
      <c r="D107" s="243"/>
      <c r="E107" s="243"/>
      <c r="F107" s="243"/>
      <c r="G107" s="24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60">
      <c r="A108" s="242"/>
      <c r="B108" s="243"/>
      <c r="C108" s="244"/>
      <c r="D108" s="243"/>
      <c r="E108" s="243"/>
      <c r="F108" s="243"/>
      <c r="G108" s="245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60">
      <c r="A109" s="246"/>
      <c r="B109" s="247"/>
      <c r="C109" s="248"/>
      <c r="D109" s="247"/>
      <c r="E109" s="247"/>
      <c r="F109" s="247"/>
      <c r="G109" s="249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>
      <c r="A110" s="3"/>
      <c r="B110" s="4"/>
      <c r="C110" s="177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>
      <c r="C111" s="178"/>
      <c r="D111" s="10"/>
      <c r="AG111" t="s">
        <v>252</v>
      </c>
    </row>
    <row r="112" spans="1:60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04:C104"/>
    <mergeCell ref="A105:G109"/>
    <mergeCell ref="A1:G1"/>
    <mergeCell ref="C2:G2"/>
    <mergeCell ref="C3:G3"/>
    <mergeCell ref="C4:G4"/>
  </mergeCells>
  <phoneticPr fontId="17" type="noConversion"/>
  <pageMargins left="0.59055118110236204" right="0.196850393700787" top="0.984251969" bottom="0.984251969" header="0.4921259845" footer="0.4921259845"/>
  <pageSetup paperSize="9" orientation="portrait" r:id="rId1"/>
  <headerFooter alignWithMargins="0"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10199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10199 Pol'!Názvy_tisku</vt:lpstr>
      <vt:lpstr>oadresa</vt:lpstr>
      <vt:lpstr>Stavba!Objednatel</vt:lpstr>
      <vt:lpstr>Stavba!Objekt</vt:lpstr>
      <vt:lpstr>'01 10199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</dc:creator>
  <cp:lastModifiedBy>Marie Veselá</cp:lastModifiedBy>
  <cp:lastPrinted>2019-03-19T12:27:02Z</cp:lastPrinted>
  <dcterms:created xsi:type="dcterms:W3CDTF">2009-04-08T07:15:50Z</dcterms:created>
  <dcterms:modified xsi:type="dcterms:W3CDTF">2022-04-13T10:03:24Z</dcterms:modified>
</cp:coreProperties>
</file>